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 activeTab="3"/>
  </bookViews>
  <sheets>
    <sheet name="2025总务科" sheetId="2" r:id="rId1"/>
    <sheet name="2025医学工程科(含50万以上）" sheetId="3" r:id="rId2"/>
    <sheet name="2025信息科" sheetId="4" r:id="rId3"/>
    <sheet name="Sheet1" sheetId="5" r:id="rId4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3" authorId="0">
      <text>
        <r>
          <rPr>
            <b/>
            <sz val="9"/>
            <rFont val="宋体"/>
            <charset val="134"/>
          </rPr>
          <t>例如：某个配件发生损坏，维修需多少费用/目前已发生维修费用多少，目前新设备市场价值在多少；某处出现故障，无法修复/多次修复依然存在某某问题；按《某某规定》要求，使用多少年/多少次要强制报废；某种耗材/配件无法购得，导致设备无法使用；设备陈旧，技术、精度上无法达到某某标准等（包括但不限于上述理由，细化）。</t>
        </r>
      </text>
    </comment>
  </commentList>
</comments>
</file>

<file path=xl/sharedStrings.xml><?xml version="1.0" encoding="utf-8"?>
<sst xmlns="http://schemas.openxmlformats.org/spreadsheetml/2006/main" count="1377" uniqueCount="578">
  <si>
    <t>绍兴市柯桥区卫健系统资产报废明细表</t>
  </si>
  <si>
    <t xml:space="preserve">单位名称（公章）：                                                                        </t>
  </si>
  <si>
    <t>金额单位：元</t>
  </si>
  <si>
    <t>序号</t>
  </si>
  <si>
    <t>资产名称</t>
  </si>
  <si>
    <t>规格型号</t>
  </si>
  <si>
    <t>计量单位</t>
  </si>
  <si>
    <t>数量</t>
  </si>
  <si>
    <t>购置日期</t>
  </si>
  <si>
    <t>账面价值</t>
  </si>
  <si>
    <t>报废具体原因</t>
  </si>
  <si>
    <t>存放地点</t>
  </si>
  <si>
    <t>盘点数量</t>
  </si>
  <si>
    <t>是否满足报废条件(核查人员填写)</t>
  </si>
  <si>
    <t>洗手池</t>
  </si>
  <si>
    <t>3000*6000*800</t>
  </si>
  <si>
    <t>个</t>
  </si>
  <si>
    <t>达到使用年限，且多次维修后仍无法使用</t>
  </si>
  <si>
    <t>病人食堂</t>
  </si>
  <si>
    <t>双眼炒灶</t>
  </si>
  <si>
    <t>1800*1000*1050</t>
  </si>
  <si>
    <t>三星水池</t>
  </si>
  <si>
    <t>1800*700*800</t>
  </si>
  <si>
    <t>只</t>
  </si>
  <si>
    <t>因破损严重且到达报废年限</t>
  </si>
  <si>
    <t>煮面炉</t>
  </si>
  <si>
    <t>1000*500*800</t>
  </si>
  <si>
    <t>豆浆机</t>
  </si>
  <si>
    <t>DJ70A</t>
  </si>
  <si>
    <t>台</t>
  </si>
  <si>
    <t>单星水池</t>
  </si>
  <si>
    <t>1200*700*800</t>
  </si>
  <si>
    <t>压面机</t>
  </si>
  <si>
    <t>MT30</t>
  </si>
  <si>
    <t>搅拌机</t>
  </si>
  <si>
    <t>B25</t>
  </si>
  <si>
    <t>可倾式稀饭锅</t>
  </si>
  <si>
    <t>200L</t>
  </si>
  <si>
    <t>四门冰箱</t>
  </si>
  <si>
    <t>1200*740*1955</t>
  </si>
  <si>
    <t>职工食堂</t>
  </si>
  <si>
    <t>双门热风循环消毒柜</t>
  </si>
  <si>
    <t>1200*900*1890</t>
  </si>
  <si>
    <t>双门蒸饭箱</t>
  </si>
  <si>
    <t>160KG</t>
  </si>
  <si>
    <t>冷藏调理台</t>
  </si>
  <si>
    <t>1800*600*800</t>
  </si>
  <si>
    <t>液氧贮槽</t>
  </si>
  <si>
    <t>总务办</t>
  </si>
  <si>
    <t>订书机</t>
  </si>
  <si>
    <t>瑞特5080E</t>
  </si>
  <si>
    <t>病案统计室</t>
  </si>
  <si>
    <t>格力空调</t>
  </si>
  <si>
    <t>KFR-72LW</t>
  </si>
  <si>
    <t>医疗安全科</t>
  </si>
  <si>
    <t>KFR-50GW</t>
  </si>
  <si>
    <t>KFR-35GW</t>
  </si>
  <si>
    <t>达到使用年限，且多次维修后仍无法制冷</t>
  </si>
  <si>
    <t>医疗安全科、新生儿病区</t>
  </si>
  <si>
    <t>空调</t>
  </si>
  <si>
    <t>1.5p挂机</t>
  </si>
  <si>
    <t>老年、全科医学住院部、新生儿科病区、总务办、被服收发</t>
  </si>
  <si>
    <t>5p立机</t>
  </si>
  <si>
    <t>被服收发、设备科</t>
  </si>
  <si>
    <r>
      <rPr>
        <sz val="12"/>
        <rFont val="仿宋_GB2312"/>
        <charset val="134"/>
      </rPr>
      <t>3p</t>
    </r>
    <r>
      <rPr>
        <sz val="12"/>
        <rFont val="宋体"/>
        <charset val="0"/>
      </rPr>
      <t>立机</t>
    </r>
  </si>
  <si>
    <r>
      <rPr>
        <sz val="12"/>
        <rFont val="仿宋_GB2312"/>
        <charset val="134"/>
      </rPr>
      <t>2p</t>
    </r>
    <r>
      <rPr>
        <sz val="12"/>
        <rFont val="宋体"/>
        <charset val="0"/>
      </rPr>
      <t>立机</t>
    </r>
  </si>
  <si>
    <t>三折床</t>
  </si>
  <si>
    <t>20040200201342</t>
  </si>
  <si>
    <t>张</t>
  </si>
  <si>
    <t>产科病区、妇科病区、肝胆胰中心（外一）、呼吸内科病区、内分泌科病区</t>
  </si>
  <si>
    <t>20060200200015</t>
  </si>
  <si>
    <t>心血管内科二病区</t>
  </si>
  <si>
    <t>20040200200396</t>
  </si>
  <si>
    <t>骨科二病区</t>
  </si>
  <si>
    <t>华日冰箱</t>
  </si>
  <si>
    <t>BCD</t>
  </si>
  <si>
    <t>达到使用年限，且破损后多次维修无法制冷</t>
  </si>
  <si>
    <t>妇科病区、新生儿病区</t>
  </si>
  <si>
    <t>BC-91</t>
  </si>
  <si>
    <t>血液综合病房</t>
  </si>
  <si>
    <t>241C</t>
  </si>
  <si>
    <t>检验科</t>
  </si>
  <si>
    <t>联邦沙发</t>
  </si>
  <si>
    <t>20040200200091</t>
  </si>
  <si>
    <t>泌尿外科病区</t>
  </si>
  <si>
    <t>彩电</t>
  </si>
  <si>
    <t>康佳LED32F360CF</t>
  </si>
  <si>
    <t>新生儿病区</t>
  </si>
  <si>
    <t>电热水器</t>
  </si>
  <si>
    <t>60升</t>
  </si>
  <si>
    <t>开水器/120L</t>
  </si>
  <si>
    <t>即开式</t>
  </si>
  <si>
    <t>注射输液室</t>
  </si>
  <si>
    <t>120升</t>
  </si>
  <si>
    <t>监护室</t>
  </si>
  <si>
    <t>开水器</t>
  </si>
  <si>
    <t>130升</t>
  </si>
  <si>
    <t>急诊科</t>
  </si>
  <si>
    <t>100升</t>
  </si>
  <si>
    <t>胃镜室</t>
  </si>
  <si>
    <t>书柜</t>
  </si>
  <si>
    <t>20090200200007</t>
  </si>
  <si>
    <t>达到使用年限，且破损后多次维修无法修复</t>
  </si>
  <si>
    <t>院办室</t>
  </si>
  <si>
    <t>合计</t>
  </si>
  <si>
    <t>申请单位国有资产管理小组意见</t>
  </si>
  <si>
    <r>
      <rPr>
        <b/>
        <sz val="11"/>
        <color theme="1"/>
        <rFont val="仿宋_GB2312"/>
        <charset val="134"/>
      </rPr>
      <t xml:space="preserve">      核查人员意见</t>
    </r>
    <r>
      <rPr>
        <sz val="11"/>
        <color theme="1"/>
        <rFont val="等线"/>
        <charset val="134"/>
        <scheme val="minor"/>
      </rPr>
      <t>（核查单位加盖公章）</t>
    </r>
  </si>
  <si>
    <r>
      <rPr>
        <sz val="16"/>
        <color theme="1"/>
        <rFont val="楷体_GB2312"/>
        <charset val="134"/>
      </rPr>
      <t xml:space="preserve">    </t>
    </r>
    <r>
      <rPr>
        <sz val="14"/>
        <color theme="1"/>
        <rFont val="楷体_GB2312"/>
        <charset val="134"/>
      </rPr>
      <t>经鉴定，上述资产确实无法使用,同意申请报废。</t>
    </r>
    <r>
      <rPr>
        <sz val="16"/>
        <color theme="1"/>
        <rFont val="楷体_GB2312"/>
        <charset val="134"/>
      </rPr>
      <t xml:space="preserve">
</t>
    </r>
    <r>
      <rPr>
        <sz val="14"/>
        <color theme="1"/>
        <rFont val="仿宋_GB2312"/>
        <charset val="134"/>
      </rPr>
      <t xml:space="preserve">
</t>
    </r>
    <r>
      <rPr>
        <sz val="12"/>
        <color theme="1"/>
        <rFont val="仿宋_GB2312"/>
        <charset val="134"/>
      </rPr>
      <t xml:space="preserve"> 单位负责人（签字）：
 资产管理科室负责人（签字）：
 财务科室负责人（签字）</t>
    </r>
    <r>
      <rPr>
        <sz val="12"/>
        <color theme="1"/>
        <rFont val="楷体_GB2312"/>
        <charset val="134"/>
      </rPr>
      <t>：</t>
    </r>
  </si>
  <si>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楷体_GB2312"/>
        <charset val="134"/>
      </rPr>
      <t xml:space="preserve">   经核查，上述资产符合报废条件。</t>
    </r>
    <r>
      <rPr>
        <sz val="11"/>
        <color theme="1"/>
        <rFont val="等线"/>
        <charset val="134"/>
        <scheme val="minor"/>
      </rPr>
      <t xml:space="preserve">
</t>
    </r>
    <r>
      <rPr>
        <sz val="11"/>
        <color theme="1"/>
        <rFont val="仿宋_GB2312"/>
        <charset val="134"/>
      </rPr>
      <t xml:space="preserve">  核查人员（签字）：
</t>
    </r>
    <r>
      <rPr>
        <sz val="11"/>
        <color theme="1"/>
        <rFont val="等线"/>
        <charset val="134"/>
        <scheme val="minor"/>
      </rPr>
      <t xml:space="preserve">
 </t>
    </r>
  </si>
  <si>
    <r>
      <rPr>
        <b/>
        <sz val="12"/>
        <color theme="1"/>
        <rFont val="仿宋_GB2312"/>
        <charset val="134"/>
      </rPr>
      <t>是否满足报废条件</t>
    </r>
    <r>
      <rPr>
        <b/>
        <sz val="10"/>
        <color theme="1"/>
        <rFont val="仿宋_GB2312"/>
        <charset val="134"/>
      </rPr>
      <t>(核查人员填写)</t>
    </r>
  </si>
  <si>
    <t>轮椅</t>
  </si>
  <si>
    <t>FS-1B14喷塑</t>
  </si>
  <si>
    <t>2008-12-09</t>
  </si>
  <si>
    <t>轮椅支架生锈断裂，无法修复，价值太低</t>
  </si>
  <si>
    <t>胃肠、微创外科病区</t>
  </si>
  <si>
    <t>FS-1B</t>
  </si>
  <si>
    <t>2004-09-27</t>
  </si>
  <si>
    <t>轮椅支架断裂，无法修复</t>
  </si>
  <si>
    <t>肿瘤放疗病区</t>
  </si>
  <si>
    <t>有斗治疗车</t>
  </si>
  <si>
    <t/>
  </si>
  <si>
    <t>2000-01-31</t>
  </si>
  <si>
    <t>支撑架严重变形，无法使用</t>
  </si>
  <si>
    <t>泌尿外科、疼痛科公共</t>
  </si>
  <si>
    <t>治疗车</t>
  </si>
  <si>
    <t>600*CR</t>
  </si>
  <si>
    <t>2001-05-07</t>
  </si>
  <si>
    <t>治疗车生锈变形，无法使用</t>
  </si>
  <si>
    <t>消化内科病区</t>
  </si>
  <si>
    <t>不锈钢I型治疗车</t>
  </si>
  <si>
    <t>2010-10-12</t>
  </si>
  <si>
    <t>供应室</t>
  </si>
  <si>
    <t>电动吸引器</t>
  </si>
  <si>
    <t>YB.DX.23D手推式</t>
  </si>
  <si>
    <t>2010-10-11</t>
  </si>
  <si>
    <t>泵漏油，修复价值低</t>
  </si>
  <si>
    <t>肾内科病区</t>
  </si>
  <si>
    <t>喷气医疗气垫</t>
  </si>
  <si>
    <t>YQ-P2V</t>
  </si>
  <si>
    <t>2011-05-27</t>
  </si>
  <si>
    <t>电机烧毁</t>
  </si>
  <si>
    <t>病历夹车</t>
  </si>
  <si>
    <t>1994-05-01</t>
  </si>
  <si>
    <t>使用时间超长，已更新</t>
  </si>
  <si>
    <t>心血管内科病区</t>
  </si>
  <si>
    <t>电子血压仪</t>
  </si>
  <si>
    <t>HEM-7071</t>
  </si>
  <si>
    <t>2011-04-19</t>
  </si>
  <si>
    <t>主板腐蚀严重，袖套破损，价值太低</t>
  </si>
  <si>
    <t>分娩室</t>
  </si>
  <si>
    <t>袖带漏气，传感器老化</t>
  </si>
  <si>
    <t>急诊病区</t>
  </si>
  <si>
    <t>屏幕破损，无法使用</t>
  </si>
  <si>
    <t>神经内科病区</t>
  </si>
  <si>
    <t>电机损坏，袖带老化，传感器老化</t>
  </si>
  <si>
    <t>心胸外科病区</t>
  </si>
  <si>
    <t>机器老化袖带漏气</t>
  </si>
  <si>
    <t>年久，机器老化</t>
  </si>
  <si>
    <t>污物车</t>
  </si>
  <si>
    <t>1997-01-01</t>
  </si>
  <si>
    <t>使用时间超长，老化严重</t>
  </si>
  <si>
    <t>不锈钢病历夹车</t>
  </si>
  <si>
    <t>25格单列</t>
  </si>
  <si>
    <t>夹板变形，轮子橡胶老化厉害</t>
  </si>
  <si>
    <t>烧伤科病区</t>
  </si>
  <si>
    <t>电热恒温水槽</t>
  </si>
  <si>
    <t>DK-450B</t>
  </si>
  <si>
    <t>2019-03-25</t>
  </si>
  <si>
    <t>水槽底部不锈钢裂开，漏水，维修价值低</t>
  </si>
  <si>
    <t>妇科吸引器</t>
  </si>
  <si>
    <t>LX8400</t>
  </si>
  <si>
    <t>年份过长，内部结构都已经开裂，电机功率下降严重</t>
  </si>
  <si>
    <t>发药车</t>
  </si>
  <si>
    <t>650*420*960</t>
  </si>
  <si>
    <t>2011-05-26</t>
  </si>
  <si>
    <t>已更新，无使用价值</t>
  </si>
  <si>
    <t>个人剂量当量(率)监测仪</t>
  </si>
  <si>
    <t>BG2010</t>
  </si>
  <si>
    <t>2016-12-20</t>
  </si>
  <si>
    <t>主板损坏，维修价值太低</t>
  </si>
  <si>
    <t>肿瘤放疗中心</t>
  </si>
  <si>
    <t>长虹彩电</t>
  </si>
  <si>
    <t>LED32B1000C</t>
  </si>
  <si>
    <t>2013-05-24</t>
  </si>
  <si>
    <t>主板故障，维修价值太低</t>
  </si>
  <si>
    <t>小儿科病区</t>
  </si>
  <si>
    <t>图像无法显示，液晶损毁</t>
  </si>
  <si>
    <t>电源板故障，价值太低</t>
  </si>
  <si>
    <t>液晶屏漏液，价值太低</t>
  </si>
  <si>
    <t>图像显示不全，液晶问题</t>
  </si>
  <si>
    <t>主板故障，价值太低了</t>
  </si>
  <si>
    <t>液晶色彩偏移，价值太低</t>
  </si>
  <si>
    <t>老化严重，建议报废</t>
  </si>
  <si>
    <t>电视机老化</t>
  </si>
  <si>
    <t>电视机主板故障</t>
  </si>
  <si>
    <t>电源板故障</t>
  </si>
  <si>
    <t>主板故障，建议报废</t>
  </si>
  <si>
    <t>声音图像异常，建议报废</t>
  </si>
  <si>
    <t>不锈钢抢救车</t>
  </si>
  <si>
    <t>I型</t>
  </si>
  <si>
    <t>产品更新换代，不能满足使用需求</t>
  </si>
  <si>
    <t>手术室</t>
  </si>
  <si>
    <t>II型650*400*900</t>
  </si>
  <si>
    <t>2019-06-04</t>
  </si>
  <si>
    <t>海扶中心</t>
  </si>
  <si>
    <t>美国伟伦红外耳温计</t>
  </si>
  <si>
    <t>PRO-4000</t>
  </si>
  <si>
    <t>2017-11-16</t>
  </si>
  <si>
    <t>温度偏高，传感器故障</t>
  </si>
  <si>
    <t>产科病区</t>
  </si>
  <si>
    <t>2014-12-31</t>
  </si>
  <si>
    <t>显示pos5，传感器损坏</t>
  </si>
  <si>
    <t>2019-04-16</t>
  </si>
  <si>
    <t>温度偏低，主板故障</t>
  </si>
  <si>
    <t>肝胆胰中心（外一）</t>
  </si>
  <si>
    <t xml:space="preserve">老款无配件，无法正常使用  </t>
  </si>
  <si>
    <t>2019-03-12</t>
  </si>
  <si>
    <t>温度偏高，传感器老化损坏，</t>
  </si>
  <si>
    <t>稳度偏，传感器老化，无配件</t>
  </si>
  <si>
    <t>神经外科病区</t>
  </si>
  <si>
    <t>2018-09-18</t>
  </si>
  <si>
    <t>温度太高，传感器老化损坏</t>
  </si>
  <si>
    <t>2018-11-26</t>
  </si>
  <si>
    <t>温度异常，检测传感器故障</t>
  </si>
  <si>
    <t>血液综合病房病区</t>
  </si>
  <si>
    <t>温度偏高，传感器故障，已经返厂</t>
  </si>
  <si>
    <t>温度偏高，传感器老化损坏</t>
  </si>
  <si>
    <t>肿瘤内科病区</t>
  </si>
  <si>
    <t>远红外线治疗仪</t>
  </si>
  <si>
    <t>HW-83型</t>
  </si>
  <si>
    <t>2015-01-30</t>
  </si>
  <si>
    <t>年份长，发热板损坏</t>
  </si>
  <si>
    <t>年份长久，主板损坏</t>
  </si>
  <si>
    <t>超声胎音仪</t>
  </si>
  <si>
    <t>JPD-200C</t>
  </si>
  <si>
    <t>2016-01-14</t>
  </si>
  <si>
    <t>噪声严重，无法正常使用</t>
  </si>
  <si>
    <t>迈瑞血氧饱和度监测仪</t>
  </si>
  <si>
    <t>PM-50</t>
  </si>
  <si>
    <t>2011-03-14</t>
  </si>
  <si>
    <t>年份长，传感器已经损坏，外壳损坏严重</t>
  </si>
  <si>
    <t>单道微量注射泵</t>
  </si>
  <si>
    <t>WZ-50C6</t>
  </si>
  <si>
    <t>2007-02-27</t>
  </si>
  <si>
    <t>故障报警，没有配件，无法修复</t>
  </si>
  <si>
    <t>2008-12-03</t>
  </si>
  <si>
    <t>推力不足，没有配件，无法修复</t>
  </si>
  <si>
    <t>肿瘤外科病区</t>
  </si>
  <si>
    <t>TCL彩电</t>
  </si>
  <si>
    <t>L46E5300D</t>
  </si>
  <si>
    <t>2013-01-07</t>
  </si>
  <si>
    <t>主板坏，维修报价超过2000，没有维修价值</t>
  </si>
  <si>
    <t>麻醉科</t>
  </si>
  <si>
    <t>TCL液晶彩电</t>
  </si>
  <si>
    <t>L47C19</t>
  </si>
  <si>
    <t>2012-06-05</t>
  </si>
  <si>
    <t>电视机图像显示不好，严重影响使用</t>
  </si>
  <si>
    <t>舒舒护理推车</t>
  </si>
  <si>
    <t>N-1</t>
  </si>
  <si>
    <t>2014-07-14</t>
  </si>
  <si>
    <t>塑料破损，抽屉异常</t>
  </si>
  <si>
    <t>营养泵</t>
  </si>
  <si>
    <t>EA111-0</t>
  </si>
  <si>
    <t>2016-03-29</t>
  </si>
  <si>
    <t>EICU病区</t>
  </si>
  <si>
    <t>2016-04-26</t>
  </si>
  <si>
    <t>双道微量注射泵</t>
  </si>
  <si>
    <t>WZS-50F6</t>
  </si>
  <si>
    <t>2009-09-10</t>
  </si>
  <si>
    <t>转速变快，厂家不提供配件</t>
  </si>
  <si>
    <t>呼吸内科病区</t>
  </si>
  <si>
    <t>2011-04-11</t>
  </si>
  <si>
    <t>一道故障，使用年限久，厂家不提供服务及配件</t>
  </si>
  <si>
    <t>1道电机损坏，2道拉杆破裂，维修价值低</t>
  </si>
  <si>
    <t>WZ-50F6</t>
  </si>
  <si>
    <t>2006-12-25</t>
  </si>
  <si>
    <t>2道拉杆变形，无法使用了，使用时间太久，不建议维修</t>
  </si>
  <si>
    <t>空气消毒机</t>
  </si>
  <si>
    <t>KT-G120</t>
  </si>
  <si>
    <t>2009-11-08</t>
  </si>
  <si>
    <t>年份长，已经无法修复，建议报废更新</t>
  </si>
  <si>
    <t>床单位臭氧消毒器</t>
  </si>
  <si>
    <t>COD2000-11</t>
  </si>
  <si>
    <t>2011-03-11</t>
  </si>
  <si>
    <t>气泵损坏，无法修复</t>
  </si>
  <si>
    <t>正压泵损坏，无法使用</t>
  </si>
  <si>
    <t>监护仪</t>
  </si>
  <si>
    <t>MEC-1000</t>
  </si>
  <si>
    <t>2011-03-13</t>
  </si>
  <si>
    <t>老款无配件，无法修复</t>
  </si>
  <si>
    <t>牙椅清洗机</t>
  </si>
  <si>
    <t>BRH-3</t>
  </si>
  <si>
    <t>2019-01-10</t>
  </si>
  <si>
    <t>使用效果不佳，故障过多</t>
  </si>
  <si>
    <t>门诊口腔科</t>
  </si>
  <si>
    <t>经皮黄疸仪</t>
  </si>
  <si>
    <t>XH-D01</t>
  </si>
  <si>
    <t>2010-06-14</t>
  </si>
  <si>
    <t>测量结果偏移，厂家建议不要使用了</t>
  </si>
  <si>
    <t>呼叫系统</t>
  </si>
  <si>
    <t>BY-862</t>
  </si>
  <si>
    <t>2015-07-31</t>
  </si>
  <si>
    <t>不能满足临床需求，产品更新换代，已更新迭代</t>
  </si>
  <si>
    <t>设备科</t>
  </si>
  <si>
    <t>自动气压止血带</t>
  </si>
  <si>
    <t>ATSB-III</t>
  </si>
  <si>
    <t>2007-11-07</t>
  </si>
  <si>
    <t>泵漏气，塑料部件老化</t>
  </si>
  <si>
    <t>SEA压力蒸汽灭菌器</t>
  </si>
  <si>
    <t>SEA23L</t>
  </si>
  <si>
    <t>主板坏，没有维修价值</t>
  </si>
  <si>
    <t>病人监护仪</t>
  </si>
  <si>
    <t>NC8A</t>
  </si>
  <si>
    <t>2018-11-06</t>
  </si>
  <si>
    <t>超过使用年限</t>
  </si>
  <si>
    <t>急救分站</t>
  </si>
  <si>
    <t>自动洗胃机</t>
  </si>
  <si>
    <t>SC-III型</t>
  </si>
  <si>
    <t>意大利进口电动吸引器</t>
  </si>
  <si>
    <t>OB2012FA</t>
  </si>
  <si>
    <t>2016-12-05</t>
  </si>
  <si>
    <t>维修价值高</t>
  </si>
  <si>
    <t>高频电刀</t>
  </si>
  <si>
    <t>GD350D</t>
  </si>
  <si>
    <t>1999-07-01</t>
  </si>
  <si>
    <t>控制板按键失灵，电极板无法识别，配件停供</t>
  </si>
  <si>
    <t>门诊手术</t>
  </si>
  <si>
    <t>冷冻器</t>
  </si>
  <si>
    <t>DCS--IIA</t>
  </si>
  <si>
    <t>1997-09-01</t>
  </si>
  <si>
    <t>失去功能，没有配件，无法维修</t>
  </si>
  <si>
    <t>多参数监护仪</t>
  </si>
  <si>
    <t>C30</t>
  </si>
  <si>
    <t>2016-03-30</t>
  </si>
  <si>
    <t>超使用年限</t>
  </si>
  <si>
    <t>转运监护仪</t>
  </si>
  <si>
    <t>立式灭菌器</t>
  </si>
  <si>
    <t>LMQC-80E</t>
  </si>
  <si>
    <t>2017-02-17</t>
  </si>
  <si>
    <t>内部水箱裂开，维修价值低</t>
  </si>
  <si>
    <t>输血科</t>
  </si>
  <si>
    <t>美国太空实验室动态血压测量记录系统</t>
  </si>
  <si>
    <t>90217A</t>
  </si>
  <si>
    <t>2016-06-22</t>
  </si>
  <si>
    <t>主板损坏，维修价值低</t>
  </si>
  <si>
    <t>心电图室</t>
  </si>
  <si>
    <t>太空实验室动态血压监测系统</t>
  </si>
  <si>
    <t>监护床</t>
  </si>
  <si>
    <t>P1440A</t>
  </si>
  <si>
    <t>控制盒故障损坏，十年以上无维修价值</t>
  </si>
  <si>
    <t>重症医学科</t>
  </si>
  <si>
    <t>2010-03-02</t>
  </si>
  <si>
    <t>烧伤翻身床</t>
  </si>
  <si>
    <t>GSX333（FPJ2配置）</t>
  </si>
  <si>
    <t>2009-10-10</t>
  </si>
  <si>
    <t>长期高强度使用，各处变形严重，没有维修价值了</t>
  </si>
  <si>
    <t>空气波压力治疗仪</t>
  </si>
  <si>
    <t>Airpro-600</t>
  </si>
  <si>
    <t>2017-07-13</t>
  </si>
  <si>
    <t>控制板损坏，超过使用年限</t>
  </si>
  <si>
    <t>迈瑞MEC-1000</t>
  </si>
  <si>
    <t>血压泵漏气，没有配件，无法修复</t>
  </si>
  <si>
    <t>产床</t>
  </si>
  <si>
    <t>2006-04-09</t>
  </si>
  <si>
    <t>近20年使用，各处多处维修，已经有安全隐患</t>
  </si>
  <si>
    <t>可视喉镜</t>
  </si>
  <si>
    <t>VL300M</t>
  </si>
  <si>
    <t>2015-04-22</t>
  </si>
  <si>
    <t>维修配件费用较高，十年以上无维修价值</t>
  </si>
  <si>
    <t>自动膨宫加压器</t>
  </si>
  <si>
    <t>JRJ-III</t>
  </si>
  <si>
    <t>2011-06-21</t>
  </si>
  <si>
    <t>泵烧坏，面板失灵，无法修复</t>
  </si>
  <si>
    <t>新生儿听力筛查仪(客观听力测试仪)</t>
  </si>
  <si>
    <t>Ero.scan</t>
  </si>
  <si>
    <t>2015-12-29</t>
  </si>
  <si>
    <t>主机显示异常，传感器异常，不能正常使用</t>
  </si>
  <si>
    <t>全自动正压压膜机</t>
  </si>
  <si>
    <t>DRUFOSOFT</t>
  </si>
  <si>
    <t>2014-02-26</t>
  </si>
  <si>
    <t>使用率不高，没有维修价值</t>
  </si>
  <si>
    <t>冷光牙齿美白仪</t>
  </si>
  <si>
    <t>BY-0398A</t>
  </si>
  <si>
    <t>2012-07-25</t>
  </si>
  <si>
    <t>长期闲置，没有维修价值</t>
  </si>
  <si>
    <t>超声中频导药仪</t>
  </si>
  <si>
    <t>MC-TD-01</t>
  </si>
  <si>
    <t>2012-06-11</t>
  </si>
  <si>
    <t>电机老化功率异常，更换价值过低，</t>
  </si>
  <si>
    <t>T5</t>
  </si>
  <si>
    <t>2013-03-21</t>
  </si>
  <si>
    <t>主板故障，配件价高，维修价值低</t>
  </si>
  <si>
    <t>除颤仪</t>
  </si>
  <si>
    <t>M3535A</t>
  </si>
  <si>
    <t>设备故障，已更新，无使用价值</t>
  </si>
  <si>
    <r>
      <rPr>
        <sz val="11"/>
        <color theme="1"/>
        <rFont val="等线"/>
        <charset val="134"/>
        <scheme val="minor"/>
      </rPr>
      <t>Pylon Core</t>
    </r>
    <r>
      <rPr>
        <sz val="10"/>
        <rFont val="Arial"/>
        <charset val="134"/>
      </rPr>
      <t>型循环增强荧光分析仪</t>
    </r>
  </si>
  <si>
    <t>Pylon 1</t>
  </si>
  <si>
    <t>2017-12-18</t>
  </si>
  <si>
    <t>主板故障，厂家无法修复，报废</t>
  </si>
  <si>
    <r>
      <rPr>
        <sz val="10"/>
        <rFont val="Arial"/>
        <charset val="134"/>
      </rPr>
      <t>检验科</t>
    </r>
  </si>
  <si>
    <t>ERBE高频电刀</t>
  </si>
  <si>
    <t>VIO300S</t>
  </si>
  <si>
    <t>2011-06-16</t>
  </si>
  <si>
    <t>CPU存储控制板故障，报价24000，没有维修价值</t>
  </si>
  <si>
    <t>SA系列自动血流变测试仪</t>
  </si>
  <si>
    <t>SA-9000</t>
  </si>
  <si>
    <t>2014-02-27</t>
  </si>
  <si>
    <t>动态脑电图工作站</t>
  </si>
  <si>
    <t>MB8000</t>
  </si>
  <si>
    <t>脑电图室</t>
  </si>
  <si>
    <t>急救呼吸机</t>
  </si>
  <si>
    <t>OSIRIS2</t>
  </si>
  <si>
    <t>评估无维修价值</t>
  </si>
  <si>
    <t>Q开关YAG激光治疗仪</t>
  </si>
  <si>
    <t>QY-520A型</t>
  </si>
  <si>
    <t>2010-12-13</t>
  </si>
  <si>
    <t>年久，多次维修，已无维修配件</t>
  </si>
  <si>
    <t>整形美容门诊</t>
  </si>
  <si>
    <t>病人监护仪(麻醉监护仪)</t>
  </si>
  <si>
    <t>T8</t>
  </si>
  <si>
    <t>2009-05-02</t>
  </si>
  <si>
    <t>无法开机，配件停供，无法修复</t>
  </si>
  <si>
    <t>牙科手机清洗注油机</t>
  </si>
  <si>
    <t>CM-I</t>
  </si>
  <si>
    <t>2018-12-17</t>
  </si>
  <si>
    <t>血透机</t>
  </si>
  <si>
    <t>4008B</t>
  </si>
  <si>
    <t>2010-07-19</t>
  </si>
  <si>
    <t>多年高强度使用，各处电机异常，漏水严重，失去价值</t>
  </si>
  <si>
    <t>血透病区</t>
  </si>
  <si>
    <t>血液透析机</t>
  </si>
  <si>
    <t>4008S</t>
  </si>
  <si>
    <t>2013-06-21</t>
  </si>
  <si>
    <t>电源板故障，电机故障，年份久，隐患大</t>
  </si>
  <si>
    <t>单泵血透机</t>
  </si>
  <si>
    <t>Dialog+</t>
  </si>
  <si>
    <t>2011-02-28</t>
  </si>
  <si>
    <t>超滤电机损坏，显示器按钮损坏，漏血报警异常</t>
  </si>
  <si>
    <t>呼吸机</t>
  </si>
  <si>
    <t>Draeger Savina</t>
  </si>
  <si>
    <t>2008-05-26</t>
  </si>
  <si>
    <t>无法正常使用，存在安全风险</t>
  </si>
  <si>
    <t>DADET</t>
  </si>
  <si>
    <t>2001-01-01</t>
  </si>
  <si>
    <t>模块故障，没有配件，无法维修</t>
  </si>
  <si>
    <t>全自动血液细胞分析仪</t>
  </si>
  <si>
    <t>BC-5390CRP</t>
  </si>
  <si>
    <t>2017-04-25</t>
  </si>
  <si>
    <t>主板故障，维修费用太高，报废</t>
  </si>
  <si>
    <t>超声经颅多普勒血流分析仪</t>
  </si>
  <si>
    <t>Doppler-Box</t>
  </si>
  <si>
    <t>2013-06-09</t>
  </si>
  <si>
    <t>主机故障，维修费用太高，十年以上无维修价值</t>
  </si>
  <si>
    <t>麻醉机监护仪</t>
  </si>
  <si>
    <t>2001-10-06</t>
  </si>
  <si>
    <t>模块故障，没有维修价值</t>
  </si>
  <si>
    <t>美国凯威脑电图机</t>
  </si>
  <si>
    <t>2008-06-23</t>
  </si>
  <si>
    <t>主板故障，十年以上无维修价值</t>
  </si>
  <si>
    <t>自体血液回输仪</t>
  </si>
  <si>
    <t>2011-01-31</t>
  </si>
  <si>
    <t>耗材停供，无法使用</t>
  </si>
  <si>
    <t>光学显微镜</t>
  </si>
  <si>
    <t>EM 3000</t>
  </si>
  <si>
    <t>2011-02-02</t>
  </si>
  <si>
    <t>配件费用高，维修价值低</t>
  </si>
  <si>
    <t>门诊眼科</t>
  </si>
  <si>
    <t>眼科Nd：YAG激光治疗仪</t>
  </si>
  <si>
    <t>Optimis II</t>
  </si>
  <si>
    <t>2013-08-09</t>
  </si>
  <si>
    <t>麻醉机</t>
  </si>
  <si>
    <t>DRAGER FABIUS TTIO</t>
  </si>
  <si>
    <t>减压阀漏气，找不到配件，无法修复</t>
  </si>
  <si>
    <t>移动X光机</t>
  </si>
  <si>
    <t>东芝IM-100L</t>
  </si>
  <si>
    <t>2005-01-19</t>
  </si>
  <si>
    <t>使用年久，成像系统故障，维修成本高，建议报废</t>
  </si>
  <si>
    <t>放射科</t>
  </si>
  <si>
    <t>肛肠动力分析仪</t>
  </si>
  <si>
    <t>ARM</t>
  </si>
  <si>
    <t>2013-10-18</t>
  </si>
  <si>
    <t>主板异常，显示异常，维修费用太高，不得建议使用</t>
  </si>
  <si>
    <t>肛肠外科病区</t>
  </si>
  <si>
    <t>人工心肺机{体外循机}</t>
  </si>
  <si>
    <t>2000-08-30</t>
  </si>
  <si>
    <t>C形臂X光机</t>
  </si>
  <si>
    <t>BV LIBRA</t>
  </si>
  <si>
    <t>2006-12-19</t>
  </si>
  <si>
    <t>多次维修，图像质量不能满足要求</t>
  </si>
  <si>
    <t>麻醉工作站</t>
  </si>
  <si>
    <t>S/5ADU</t>
  </si>
  <si>
    <t>2004-12-31</t>
  </si>
  <si>
    <t>配件停供，无法修复</t>
  </si>
  <si>
    <t>牙科激光治疗仪</t>
  </si>
  <si>
    <t>M002-3A/4</t>
  </si>
  <si>
    <t>2015-03-30</t>
  </si>
  <si>
    <t>不能满足临床需求，长期闲置</t>
  </si>
  <si>
    <t>A4彩色激光打印机</t>
  </si>
  <si>
    <t>元器件老化无法使用</t>
  </si>
  <si>
    <t>6号楼附属用房</t>
  </si>
  <si>
    <t>HP黑白激光打印机</t>
  </si>
  <si>
    <t>2055DN</t>
  </si>
  <si>
    <t>配置无法满足工作要求</t>
  </si>
  <si>
    <t>SDA智能终端设备</t>
  </si>
  <si>
    <t>BN-HH-G02-NB</t>
  </si>
  <si>
    <t>BN-HH-G03</t>
  </si>
  <si>
    <t>主板损坏无修复价值</t>
  </si>
  <si>
    <t>BN-HH-G03NB</t>
  </si>
  <si>
    <t>BN-HH-G03S</t>
  </si>
  <si>
    <t>斑马条码打印机</t>
  </si>
  <si>
    <t>GT800</t>
  </si>
  <si>
    <t>条码头损坏无修复价值</t>
  </si>
  <si>
    <t>笔记本</t>
  </si>
  <si>
    <t>联想</t>
  </si>
  <si>
    <t>查房推车</t>
  </si>
  <si>
    <t>MCRT-2A</t>
  </si>
  <si>
    <t>元器件损坏无维修意义</t>
  </si>
  <si>
    <t>打印机</t>
  </si>
  <si>
    <t>DS-1920</t>
  </si>
  <si>
    <t>针头断裂无法使用</t>
  </si>
  <si>
    <t>HP401n</t>
  </si>
  <si>
    <t>配置无法跟上工作要求</t>
  </si>
  <si>
    <t>HPLASERJET400M401N</t>
  </si>
  <si>
    <t>机架变形无法使用</t>
  </si>
  <si>
    <t>惠普M401dn</t>
  </si>
  <si>
    <t>得实针式打印机</t>
  </si>
  <si>
    <t>电脑</t>
  </si>
  <si>
    <t>5040MT</t>
  </si>
  <si>
    <t>配置低、速度慢</t>
  </si>
  <si>
    <t>7010MT</t>
  </si>
  <si>
    <t>元器件损坏无法使用</t>
  </si>
  <si>
    <t>接触不良故障无法修复</t>
  </si>
  <si>
    <t>DELL 5050M</t>
  </si>
  <si>
    <t>DELL 5050MT</t>
  </si>
  <si>
    <t>DELL 7010MT</t>
  </si>
  <si>
    <t>DELL 790MT</t>
  </si>
  <si>
    <t>DELL E7600</t>
  </si>
  <si>
    <t>DELL390</t>
  </si>
  <si>
    <t>DELL7010MT</t>
  </si>
  <si>
    <t>DELL7020MT</t>
  </si>
  <si>
    <t>DELL9020MT</t>
  </si>
  <si>
    <t>电脑一体机</t>
  </si>
  <si>
    <t>联想扬天AIO S2010</t>
  </si>
  <si>
    <t>华为平板</t>
  </si>
  <si>
    <t>M2-A01W</t>
  </si>
  <si>
    <t>利声宝功放</t>
  </si>
  <si>
    <t>联想一体机</t>
  </si>
  <si>
    <t>扬天S510</t>
  </si>
  <si>
    <t>平板电脑</t>
  </si>
  <si>
    <t>华为M2</t>
  </si>
  <si>
    <t>扫描枪</t>
  </si>
  <si>
    <t>鸿瑞8600</t>
  </si>
  <si>
    <t>条码打印机</t>
  </si>
  <si>
    <t>斑马GT800</t>
  </si>
  <si>
    <t>一体电脑</t>
  </si>
  <si>
    <t>MC19E</t>
  </si>
  <si>
    <t>一体机</t>
  </si>
  <si>
    <t>DELL Inspiron 3277-D1308B</t>
  </si>
  <si>
    <t>一体机电脑</t>
  </si>
  <si>
    <t>联想扬天S710</t>
  </si>
  <si>
    <t>移动推车电脑</t>
  </si>
  <si>
    <t>兰银MCRT-2A</t>
  </si>
  <si>
    <t>针式票据打印机</t>
  </si>
  <si>
    <t>针式窄形打印机</t>
  </si>
  <si>
    <t>打印头严重堵头无法修复</t>
  </si>
  <si>
    <t>服务器</t>
  </si>
  <si>
    <t>IBM X3690</t>
  </si>
  <si>
    <t>DELL R910</t>
  </si>
  <si>
    <t>DELL R910 HBA</t>
  </si>
  <si>
    <t>IBM X3690 X5</t>
  </si>
  <si>
    <t>IBM X3850 X5</t>
  </si>
  <si>
    <t>无线AP</t>
  </si>
  <si>
    <t>AP-105</t>
  </si>
  <si>
    <t>2025年国有资产报废说明</t>
  </si>
  <si>
    <t>此次报废的资产共520件，总金额11788197.66元</t>
  </si>
  <si>
    <t>其中：信息中心资产229件，金额1529130元</t>
  </si>
  <si>
    <t xml:space="preserve">      医学工程科资产137件，金额9363830元</t>
  </si>
  <si>
    <t xml:space="preserve">      总务科资产154件，金额895237.66元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</si>
</sst>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</numFmts>
  <fonts count="4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8"/>
      <color theme="1"/>
      <name val="小标宋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Arial"/>
      <charset val="0"/>
    </font>
    <font>
      <sz val="11"/>
      <name val="仿宋_GB2312"/>
      <charset val="134"/>
    </font>
    <font>
      <sz val="10.5"/>
      <color theme="1"/>
      <name val="仿宋_GB2312"/>
      <charset val="134"/>
    </font>
    <font>
      <sz val="11"/>
      <name val="宋体"/>
      <charset val="134"/>
    </font>
    <font>
      <b/>
      <sz val="13"/>
      <color theme="1"/>
      <name val="仿宋_GB2312"/>
      <charset val="134"/>
    </font>
    <font>
      <b/>
      <sz val="11"/>
      <color theme="1"/>
      <name val="仿宋_GB2312"/>
      <charset val="134"/>
    </font>
    <font>
      <sz val="16"/>
      <color theme="1"/>
      <name val="楷体_GB2312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1"/>
      <color rgb="FF000000"/>
      <name val="等线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仿宋_GB2312"/>
      <charset val="134"/>
    </font>
    <font>
      <sz val="10"/>
      <name val="仿宋_GB2312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color theme="1"/>
      <name val="仿宋_GB2312"/>
      <charset val="134"/>
    </font>
    <font>
      <sz val="14"/>
      <color theme="1"/>
      <name val="楷体_GB2312"/>
      <charset val="134"/>
    </font>
    <font>
      <sz val="14"/>
      <color theme="1"/>
      <name val="仿宋_GB2312"/>
      <charset val="134"/>
    </font>
    <font>
      <sz val="12"/>
      <color theme="1"/>
      <name val="楷体_GB2312"/>
      <charset val="134"/>
    </font>
    <font>
      <sz val="11"/>
      <color theme="1"/>
      <name val="楷体_GB2312"/>
      <charset val="134"/>
    </font>
    <font>
      <sz val="12"/>
      <name val="宋体"/>
      <charset val="0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5" applyNumberFormat="0" applyAlignment="0" applyProtection="0">
      <alignment vertical="center"/>
    </xf>
    <xf numFmtId="0" fontId="34" fillId="13" borderId="11" applyNumberFormat="0" applyAlignment="0" applyProtection="0">
      <alignment vertical="center"/>
    </xf>
    <xf numFmtId="0" fontId="35" fillId="14" borderId="1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justify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176" fontId="0" fillId="0" borderId="0" xfId="0" applyNumberForma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2" fontId="10" fillId="0" borderId="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/>
    </xf>
    <xf numFmtId="2" fontId="19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77" fontId="20" fillId="0" borderId="9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/>
    </xf>
    <xf numFmtId="177" fontId="20" fillId="0" borderId="1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6" fontId="0" fillId="0" borderId="0" xfId="0" applyNumberForma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A35" workbookViewId="0">
      <selection activeCell="O22" sqref="O22"/>
    </sheetView>
  </sheetViews>
  <sheetFormatPr defaultColWidth="9" defaultRowHeight="14"/>
  <cols>
    <col min="1" max="1" width="5.625" style="60" customWidth="1"/>
    <col min="2" max="2" width="17.625" style="60" customWidth="1"/>
    <col min="3" max="3" width="34.625" style="60" customWidth="1"/>
    <col min="4" max="4" width="5.875" style="60" customWidth="1"/>
    <col min="5" max="5" width="6.875" style="60" customWidth="1"/>
    <col min="6" max="6" width="10.25" style="60" customWidth="1"/>
    <col min="7" max="7" width="11.75" style="60" customWidth="1"/>
    <col min="8" max="8" width="25" style="60" customWidth="1"/>
    <col min="9" max="9" width="16.5" style="60" customWidth="1"/>
    <col min="10" max="10" width="6" style="60" customWidth="1"/>
    <col min="11" max="11" width="11" style="60" customWidth="1"/>
    <col min="12" max="13" width="9" style="60"/>
    <col min="14" max="14" width="10.625" style="60" customWidth="1"/>
    <col min="15" max="16384" width="9" style="60"/>
  </cols>
  <sheetData>
    <row r="1" s="60" customFormat="1" ht="29" customHeight="1" spans="1:1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="60" customFormat="1" ht="20" customHeight="1" spans="1:11">
      <c r="A2" s="63" t="s">
        <v>1</v>
      </c>
      <c r="B2" s="64"/>
      <c r="C2" s="64"/>
      <c r="D2" s="64"/>
      <c r="E2" s="64"/>
      <c r="F2" s="64"/>
      <c r="G2" s="64"/>
      <c r="H2" s="64"/>
      <c r="K2" s="91" t="s">
        <v>2</v>
      </c>
    </row>
    <row r="3" s="61" customFormat="1" ht="56" spans="1:11">
      <c r="A3" s="65" t="s">
        <v>3</v>
      </c>
      <c r="B3" s="66" t="s">
        <v>4</v>
      </c>
      <c r="C3" s="66" t="s">
        <v>5</v>
      </c>
      <c r="D3" s="66" t="s">
        <v>6</v>
      </c>
      <c r="E3" s="66" t="s">
        <v>7</v>
      </c>
      <c r="F3" s="66" t="s">
        <v>8</v>
      </c>
      <c r="G3" s="66" t="s">
        <v>9</v>
      </c>
      <c r="H3" s="67" t="s">
        <v>10</v>
      </c>
      <c r="I3" s="66" t="s">
        <v>11</v>
      </c>
      <c r="J3" s="66" t="s">
        <v>12</v>
      </c>
      <c r="K3" s="66" t="s">
        <v>13</v>
      </c>
    </row>
    <row r="4" s="61" customFormat="1" ht="38" customHeight="1" spans="1:11">
      <c r="A4" s="68">
        <v>1</v>
      </c>
      <c r="B4" s="69" t="s">
        <v>14</v>
      </c>
      <c r="C4" s="70" t="s">
        <v>15</v>
      </c>
      <c r="D4" s="71" t="s">
        <v>16</v>
      </c>
      <c r="E4" s="71">
        <v>1</v>
      </c>
      <c r="F4" s="72">
        <v>42682</v>
      </c>
      <c r="G4" s="73">
        <v>2906</v>
      </c>
      <c r="H4" s="16" t="s">
        <v>17</v>
      </c>
      <c r="I4" s="71" t="s">
        <v>18</v>
      </c>
      <c r="J4" s="71">
        <f t="shared" ref="J4:J25" si="0">E4</f>
        <v>1</v>
      </c>
      <c r="K4" s="66"/>
    </row>
    <row r="5" s="61" customFormat="1" ht="38" customHeight="1" spans="1:11">
      <c r="A5" s="68">
        <v>2</v>
      </c>
      <c r="B5" s="69" t="s">
        <v>19</v>
      </c>
      <c r="C5" s="70" t="s">
        <v>20</v>
      </c>
      <c r="D5" s="71" t="s">
        <v>16</v>
      </c>
      <c r="E5" s="71">
        <v>3</v>
      </c>
      <c r="F5" s="72">
        <v>42682</v>
      </c>
      <c r="G5" s="73">
        <f>4500*3</f>
        <v>13500</v>
      </c>
      <c r="H5" s="16" t="s">
        <v>17</v>
      </c>
      <c r="I5" s="71" t="s">
        <v>18</v>
      </c>
      <c r="J5" s="71">
        <f t="shared" si="0"/>
        <v>3</v>
      </c>
      <c r="K5" s="66"/>
    </row>
    <row r="6" s="61" customFormat="1" ht="34" customHeight="1" spans="1:11">
      <c r="A6" s="68">
        <v>3</v>
      </c>
      <c r="B6" s="69" t="s">
        <v>21</v>
      </c>
      <c r="C6" s="70" t="s">
        <v>22</v>
      </c>
      <c r="D6" s="71" t="s">
        <v>23</v>
      </c>
      <c r="E6" s="71">
        <v>1</v>
      </c>
      <c r="F6" s="72">
        <v>42682</v>
      </c>
      <c r="G6" s="73">
        <v>1800</v>
      </c>
      <c r="H6" s="16" t="s">
        <v>24</v>
      </c>
      <c r="I6" s="71" t="s">
        <v>18</v>
      </c>
      <c r="J6" s="71">
        <f t="shared" si="0"/>
        <v>1</v>
      </c>
      <c r="K6" s="66"/>
    </row>
    <row r="7" s="61" customFormat="1" ht="34" customHeight="1" spans="1:11">
      <c r="A7" s="68">
        <v>4</v>
      </c>
      <c r="B7" s="69" t="s">
        <v>25</v>
      </c>
      <c r="C7" s="70" t="s">
        <v>26</v>
      </c>
      <c r="D7" s="71" t="s">
        <v>23</v>
      </c>
      <c r="E7" s="71">
        <v>1</v>
      </c>
      <c r="F7" s="72">
        <v>42682</v>
      </c>
      <c r="G7" s="73">
        <v>1300</v>
      </c>
      <c r="H7" s="16" t="s">
        <v>24</v>
      </c>
      <c r="I7" s="71" t="s">
        <v>18</v>
      </c>
      <c r="J7" s="71">
        <f t="shared" si="0"/>
        <v>1</v>
      </c>
      <c r="K7" s="66"/>
    </row>
    <row r="8" s="61" customFormat="1" ht="34" customHeight="1" spans="1:11">
      <c r="A8" s="68">
        <v>5</v>
      </c>
      <c r="B8" s="69" t="s">
        <v>27</v>
      </c>
      <c r="C8" s="70" t="s">
        <v>28</v>
      </c>
      <c r="D8" s="71" t="s">
        <v>29</v>
      </c>
      <c r="E8" s="71">
        <v>1</v>
      </c>
      <c r="F8" s="72">
        <v>42682</v>
      </c>
      <c r="G8" s="73">
        <v>10400</v>
      </c>
      <c r="H8" s="16" t="s">
        <v>24</v>
      </c>
      <c r="I8" s="71" t="s">
        <v>18</v>
      </c>
      <c r="J8" s="71">
        <f t="shared" si="0"/>
        <v>1</v>
      </c>
      <c r="K8" s="66"/>
    </row>
    <row r="9" s="61" customFormat="1" ht="38" customHeight="1" spans="1:11">
      <c r="A9" s="68">
        <v>6</v>
      </c>
      <c r="B9" s="69" t="s">
        <v>30</v>
      </c>
      <c r="C9" s="70" t="s">
        <v>31</v>
      </c>
      <c r="D9" s="71" t="s">
        <v>23</v>
      </c>
      <c r="E9" s="71">
        <v>1</v>
      </c>
      <c r="F9" s="72">
        <v>42682</v>
      </c>
      <c r="G9" s="73">
        <v>1100</v>
      </c>
      <c r="H9" s="16" t="s">
        <v>17</v>
      </c>
      <c r="I9" s="71" t="s">
        <v>18</v>
      </c>
      <c r="J9" s="71">
        <f t="shared" si="0"/>
        <v>1</v>
      </c>
      <c r="K9" s="66"/>
    </row>
    <row r="10" s="61" customFormat="1" ht="38" customHeight="1" spans="1:11">
      <c r="A10" s="68">
        <v>7</v>
      </c>
      <c r="B10" s="69" t="s">
        <v>32</v>
      </c>
      <c r="C10" s="70" t="s">
        <v>33</v>
      </c>
      <c r="D10" s="71" t="s">
        <v>23</v>
      </c>
      <c r="E10" s="71">
        <v>1</v>
      </c>
      <c r="F10" s="72">
        <v>42682</v>
      </c>
      <c r="G10" s="73">
        <v>6000</v>
      </c>
      <c r="H10" s="16" t="s">
        <v>24</v>
      </c>
      <c r="I10" s="71" t="s">
        <v>18</v>
      </c>
      <c r="J10" s="71">
        <f t="shared" si="0"/>
        <v>1</v>
      </c>
      <c r="K10" s="66"/>
    </row>
    <row r="11" s="61" customFormat="1" ht="38" customHeight="1" spans="1:11">
      <c r="A11" s="68">
        <v>8</v>
      </c>
      <c r="B11" s="69" t="s">
        <v>34</v>
      </c>
      <c r="C11" s="70" t="s">
        <v>35</v>
      </c>
      <c r="D11" s="71" t="s">
        <v>23</v>
      </c>
      <c r="E11" s="71">
        <v>1</v>
      </c>
      <c r="F11" s="72">
        <v>42682</v>
      </c>
      <c r="G11" s="73">
        <v>5200</v>
      </c>
      <c r="H11" s="16" t="s">
        <v>24</v>
      </c>
      <c r="I11" s="71" t="s">
        <v>18</v>
      </c>
      <c r="J11" s="71">
        <f t="shared" si="0"/>
        <v>1</v>
      </c>
      <c r="K11" s="66"/>
    </row>
    <row r="12" s="61" customFormat="1" ht="38" customHeight="1" spans="1:11">
      <c r="A12" s="68">
        <v>9</v>
      </c>
      <c r="B12" s="69" t="s">
        <v>36</v>
      </c>
      <c r="C12" s="70" t="s">
        <v>37</v>
      </c>
      <c r="D12" s="71" t="s">
        <v>23</v>
      </c>
      <c r="E12" s="71">
        <v>1</v>
      </c>
      <c r="F12" s="72">
        <v>42682</v>
      </c>
      <c r="G12" s="73">
        <v>7000</v>
      </c>
      <c r="H12" s="16" t="s">
        <v>17</v>
      </c>
      <c r="I12" s="71" t="s">
        <v>18</v>
      </c>
      <c r="J12" s="71">
        <f t="shared" si="0"/>
        <v>1</v>
      </c>
      <c r="K12" s="66"/>
    </row>
    <row r="13" s="61" customFormat="1" ht="34" customHeight="1" spans="1:11">
      <c r="A13" s="68">
        <v>10</v>
      </c>
      <c r="B13" s="69" t="s">
        <v>38</v>
      </c>
      <c r="C13" s="70" t="s">
        <v>39</v>
      </c>
      <c r="D13" s="71" t="s">
        <v>23</v>
      </c>
      <c r="E13" s="71">
        <v>2</v>
      </c>
      <c r="F13" s="74">
        <v>42247</v>
      </c>
      <c r="G13" s="73">
        <f>7000*2</f>
        <v>14000</v>
      </c>
      <c r="H13" s="16" t="s">
        <v>24</v>
      </c>
      <c r="I13" s="71" t="s">
        <v>40</v>
      </c>
      <c r="J13" s="71">
        <f t="shared" si="0"/>
        <v>2</v>
      </c>
      <c r="K13" s="66"/>
    </row>
    <row r="14" s="61" customFormat="1" ht="34" customHeight="1" spans="1:11">
      <c r="A14" s="68">
        <v>11</v>
      </c>
      <c r="B14" s="69" t="s">
        <v>41</v>
      </c>
      <c r="C14" s="70" t="s">
        <v>42</v>
      </c>
      <c r="D14" s="71" t="s">
        <v>23</v>
      </c>
      <c r="E14" s="71">
        <v>2</v>
      </c>
      <c r="F14" s="74">
        <v>42247</v>
      </c>
      <c r="G14" s="73">
        <f>5400*2</f>
        <v>10800</v>
      </c>
      <c r="H14" s="16" t="s">
        <v>24</v>
      </c>
      <c r="I14" s="71" t="s">
        <v>40</v>
      </c>
      <c r="J14" s="71">
        <f t="shared" si="0"/>
        <v>2</v>
      </c>
      <c r="K14" s="66"/>
    </row>
    <row r="15" s="61" customFormat="1" ht="34" customHeight="1" spans="1:11">
      <c r="A15" s="68">
        <v>12</v>
      </c>
      <c r="B15" s="69" t="s">
        <v>43</v>
      </c>
      <c r="C15" s="70" t="s">
        <v>44</v>
      </c>
      <c r="D15" s="71" t="s">
        <v>23</v>
      </c>
      <c r="E15" s="71">
        <v>3</v>
      </c>
      <c r="F15" s="74">
        <v>42247</v>
      </c>
      <c r="G15" s="73">
        <f>4000*3</f>
        <v>12000</v>
      </c>
      <c r="H15" s="16" t="s">
        <v>24</v>
      </c>
      <c r="I15" s="71" t="s">
        <v>40</v>
      </c>
      <c r="J15" s="71">
        <f t="shared" si="0"/>
        <v>3</v>
      </c>
      <c r="K15" s="66"/>
    </row>
    <row r="16" s="61" customFormat="1" ht="34" customHeight="1" spans="1:11">
      <c r="A16" s="68">
        <v>13</v>
      </c>
      <c r="B16" s="69" t="s">
        <v>45</v>
      </c>
      <c r="C16" s="69" t="s">
        <v>46</v>
      </c>
      <c r="D16" s="71" t="s">
        <v>23</v>
      </c>
      <c r="E16" s="71">
        <v>2</v>
      </c>
      <c r="F16" s="74">
        <v>42247</v>
      </c>
      <c r="G16" s="73">
        <f>4800*2</f>
        <v>9600</v>
      </c>
      <c r="H16" s="16" t="s">
        <v>24</v>
      </c>
      <c r="I16" s="71" t="s">
        <v>40</v>
      </c>
      <c r="J16" s="71">
        <f t="shared" si="0"/>
        <v>2</v>
      </c>
      <c r="K16" s="66"/>
    </row>
    <row r="17" s="61" customFormat="1" ht="34" customHeight="1" spans="1:11">
      <c r="A17" s="68">
        <v>14</v>
      </c>
      <c r="B17" s="69" t="s">
        <v>47</v>
      </c>
      <c r="C17" s="75"/>
      <c r="D17" s="71" t="s">
        <v>16</v>
      </c>
      <c r="E17" s="71">
        <v>2</v>
      </c>
      <c r="F17" s="74">
        <v>39269</v>
      </c>
      <c r="G17" s="73">
        <f>290000*2</f>
        <v>580000</v>
      </c>
      <c r="H17" s="16" t="s">
        <v>24</v>
      </c>
      <c r="I17" s="71" t="s">
        <v>48</v>
      </c>
      <c r="J17" s="71">
        <f t="shared" si="0"/>
        <v>2</v>
      </c>
      <c r="K17" s="66"/>
    </row>
    <row r="18" s="61" customFormat="1" ht="38" customHeight="1" spans="1:11">
      <c r="A18" s="18">
        <v>15</v>
      </c>
      <c r="B18" s="69" t="s">
        <v>49</v>
      </c>
      <c r="C18" s="69" t="s">
        <v>50</v>
      </c>
      <c r="D18" s="71" t="s">
        <v>29</v>
      </c>
      <c r="E18" s="71">
        <v>1</v>
      </c>
      <c r="F18" s="74">
        <v>42038</v>
      </c>
      <c r="G18" s="73">
        <v>3300</v>
      </c>
      <c r="H18" s="16" t="s">
        <v>17</v>
      </c>
      <c r="I18" s="71" t="s">
        <v>51</v>
      </c>
      <c r="J18" s="71">
        <f t="shared" si="0"/>
        <v>1</v>
      </c>
      <c r="K18" s="66"/>
    </row>
    <row r="19" s="61" customFormat="1" ht="35" customHeight="1" spans="1:11">
      <c r="A19" s="68">
        <v>16</v>
      </c>
      <c r="B19" s="69" t="s">
        <v>52</v>
      </c>
      <c r="C19" s="76" t="s">
        <v>53</v>
      </c>
      <c r="D19" s="71" t="s">
        <v>23</v>
      </c>
      <c r="E19" s="71">
        <v>1</v>
      </c>
      <c r="F19" s="77">
        <v>41290</v>
      </c>
      <c r="G19" s="73">
        <v>4900</v>
      </c>
      <c r="H19" s="16" t="s">
        <v>17</v>
      </c>
      <c r="I19" s="71" t="s">
        <v>54</v>
      </c>
      <c r="J19" s="71">
        <f t="shared" si="0"/>
        <v>1</v>
      </c>
      <c r="K19" s="66"/>
    </row>
    <row r="20" s="61" customFormat="1" ht="38" customHeight="1" spans="1:11">
      <c r="A20" s="68">
        <v>17</v>
      </c>
      <c r="B20" s="69" t="s">
        <v>52</v>
      </c>
      <c r="C20" s="78" t="s">
        <v>55</v>
      </c>
      <c r="D20" s="71" t="s">
        <v>23</v>
      </c>
      <c r="E20" s="71">
        <v>1</v>
      </c>
      <c r="F20" s="77">
        <v>41015</v>
      </c>
      <c r="G20" s="73">
        <v>3800</v>
      </c>
      <c r="H20" s="16" t="s">
        <v>17</v>
      </c>
      <c r="I20" s="71" t="s">
        <v>54</v>
      </c>
      <c r="J20" s="71">
        <f t="shared" si="0"/>
        <v>1</v>
      </c>
      <c r="K20" s="66"/>
    </row>
    <row r="21" s="61" customFormat="1" ht="45" customHeight="1" spans="1:11">
      <c r="A21" s="68">
        <v>18</v>
      </c>
      <c r="B21" s="69" t="s">
        <v>52</v>
      </c>
      <c r="C21" s="78" t="s">
        <v>56</v>
      </c>
      <c r="D21" s="71" t="s">
        <v>23</v>
      </c>
      <c r="E21" s="71">
        <v>4</v>
      </c>
      <c r="F21" s="77">
        <v>41015</v>
      </c>
      <c r="G21" s="73">
        <f>2400*4</f>
        <v>9600</v>
      </c>
      <c r="H21" s="16" t="s">
        <v>57</v>
      </c>
      <c r="I21" s="71" t="s">
        <v>58</v>
      </c>
      <c r="J21" s="71">
        <f t="shared" si="0"/>
        <v>4</v>
      </c>
      <c r="K21" s="66"/>
    </row>
    <row r="22" s="61" customFormat="1" ht="65" customHeight="1" spans="1:11">
      <c r="A22" s="68">
        <v>19</v>
      </c>
      <c r="B22" s="69" t="s">
        <v>59</v>
      </c>
      <c r="C22" s="78" t="s">
        <v>60</v>
      </c>
      <c r="D22" s="71" t="s">
        <v>23</v>
      </c>
      <c r="E22" s="71">
        <v>8</v>
      </c>
      <c r="F22" s="77">
        <v>40542</v>
      </c>
      <c r="G22" s="73">
        <f>1280*8</f>
        <v>10240</v>
      </c>
      <c r="H22" s="16" t="s">
        <v>57</v>
      </c>
      <c r="I22" s="71" t="s">
        <v>61</v>
      </c>
      <c r="J22" s="71">
        <f t="shared" si="0"/>
        <v>8</v>
      </c>
      <c r="K22" s="66"/>
    </row>
    <row r="23" s="61" customFormat="1" ht="38" customHeight="1" spans="1:11">
      <c r="A23" s="68">
        <v>20</v>
      </c>
      <c r="B23" s="69" t="s">
        <v>59</v>
      </c>
      <c r="C23" s="78" t="s">
        <v>62</v>
      </c>
      <c r="D23" s="71" t="s">
        <v>23</v>
      </c>
      <c r="E23" s="71">
        <v>2</v>
      </c>
      <c r="F23" s="77">
        <v>40542</v>
      </c>
      <c r="G23" s="73">
        <f>6332.33*2</f>
        <v>12664.66</v>
      </c>
      <c r="H23" s="16" t="s">
        <v>24</v>
      </c>
      <c r="I23" s="71" t="s">
        <v>63</v>
      </c>
      <c r="J23" s="71">
        <f t="shared" si="0"/>
        <v>2</v>
      </c>
      <c r="K23" s="66"/>
    </row>
    <row r="24" s="61" customFormat="1" ht="33" customHeight="1" spans="1:11">
      <c r="A24" s="68">
        <v>21</v>
      </c>
      <c r="B24" s="69" t="s">
        <v>59</v>
      </c>
      <c r="C24" s="78" t="s">
        <v>64</v>
      </c>
      <c r="D24" s="71" t="s">
        <v>23</v>
      </c>
      <c r="E24" s="71">
        <v>2</v>
      </c>
      <c r="F24" s="77">
        <v>40542</v>
      </c>
      <c r="G24" s="73">
        <f>3932*2</f>
        <v>7864</v>
      </c>
      <c r="H24" s="16" t="s">
        <v>24</v>
      </c>
      <c r="I24" s="71" t="s">
        <v>48</v>
      </c>
      <c r="J24" s="71">
        <f t="shared" si="0"/>
        <v>2</v>
      </c>
      <c r="K24" s="66"/>
    </row>
    <row r="25" s="61" customFormat="1" ht="32" customHeight="1" spans="1:11">
      <c r="A25" s="68">
        <v>22</v>
      </c>
      <c r="B25" s="69" t="s">
        <v>59</v>
      </c>
      <c r="C25" s="78" t="s">
        <v>65</v>
      </c>
      <c r="D25" s="71" t="s">
        <v>23</v>
      </c>
      <c r="E25" s="71">
        <v>1</v>
      </c>
      <c r="F25" s="77">
        <v>40542</v>
      </c>
      <c r="G25" s="73">
        <v>2832</v>
      </c>
      <c r="H25" s="16" t="s">
        <v>57</v>
      </c>
      <c r="I25" s="71" t="s">
        <v>48</v>
      </c>
      <c r="J25" s="71">
        <f t="shared" si="0"/>
        <v>1</v>
      </c>
      <c r="K25" s="66"/>
    </row>
    <row r="26" s="61" customFormat="1" ht="71" customHeight="1" spans="1:11">
      <c r="A26" s="68">
        <v>23</v>
      </c>
      <c r="B26" s="69" t="s">
        <v>66</v>
      </c>
      <c r="C26" s="78" t="s">
        <v>67</v>
      </c>
      <c r="D26" s="71" t="s">
        <v>68</v>
      </c>
      <c r="E26" s="71">
        <v>85</v>
      </c>
      <c r="F26" s="74">
        <v>38231</v>
      </c>
      <c r="G26" s="73">
        <f>1398*85</f>
        <v>118830</v>
      </c>
      <c r="H26" s="16" t="s">
        <v>17</v>
      </c>
      <c r="I26" s="71" t="s">
        <v>69</v>
      </c>
      <c r="J26" s="71">
        <f t="shared" ref="J26:J40" si="1">E26</f>
        <v>85</v>
      </c>
      <c r="K26" s="66"/>
    </row>
    <row r="27" s="61" customFormat="1" ht="38" customHeight="1" spans="1:11">
      <c r="A27" s="68">
        <v>24</v>
      </c>
      <c r="B27" s="69" t="s">
        <v>66</v>
      </c>
      <c r="C27" s="78" t="s">
        <v>70</v>
      </c>
      <c r="D27" s="71" t="s">
        <v>68</v>
      </c>
      <c r="E27" s="71">
        <v>3</v>
      </c>
      <c r="F27" s="74">
        <v>38936</v>
      </c>
      <c r="G27" s="73">
        <f>1360*3</f>
        <v>4080</v>
      </c>
      <c r="H27" s="16" t="s">
        <v>24</v>
      </c>
      <c r="I27" s="71" t="s">
        <v>71</v>
      </c>
      <c r="J27" s="71">
        <f t="shared" si="1"/>
        <v>3</v>
      </c>
      <c r="K27" s="66"/>
    </row>
    <row r="28" s="61" customFormat="1" ht="38" customHeight="1" spans="1:11">
      <c r="A28" s="68">
        <v>25</v>
      </c>
      <c r="B28" s="69" t="s">
        <v>66</v>
      </c>
      <c r="C28" s="78" t="s">
        <v>72</v>
      </c>
      <c r="D28" s="71" t="s">
        <v>68</v>
      </c>
      <c r="E28" s="71">
        <v>2</v>
      </c>
      <c r="F28" s="74">
        <v>38280</v>
      </c>
      <c r="G28" s="73">
        <f>1398*2</f>
        <v>2796</v>
      </c>
      <c r="H28" s="16" t="s">
        <v>24</v>
      </c>
      <c r="I28" s="71" t="s">
        <v>73</v>
      </c>
      <c r="J28" s="71">
        <f t="shared" si="1"/>
        <v>2</v>
      </c>
      <c r="K28" s="66"/>
    </row>
    <row r="29" s="61" customFormat="1" ht="38" customHeight="1" spans="1:11">
      <c r="A29" s="68">
        <v>26</v>
      </c>
      <c r="B29" s="69" t="s">
        <v>74</v>
      </c>
      <c r="C29" s="78" t="s">
        <v>75</v>
      </c>
      <c r="D29" s="71" t="s">
        <v>16</v>
      </c>
      <c r="E29" s="71">
        <v>2</v>
      </c>
      <c r="F29" s="74">
        <v>42712</v>
      </c>
      <c r="G29" s="73">
        <f>1535*2</f>
        <v>3070</v>
      </c>
      <c r="H29" s="16" t="s">
        <v>76</v>
      </c>
      <c r="I29" s="71" t="s">
        <v>77</v>
      </c>
      <c r="J29" s="71">
        <f t="shared" si="1"/>
        <v>2</v>
      </c>
      <c r="K29" s="66"/>
    </row>
    <row r="30" s="61" customFormat="1" ht="38" customHeight="1" spans="1:11">
      <c r="A30" s="68">
        <v>27</v>
      </c>
      <c r="B30" s="69" t="s">
        <v>74</v>
      </c>
      <c r="C30" s="78" t="s">
        <v>78</v>
      </c>
      <c r="D30" s="71" t="s">
        <v>16</v>
      </c>
      <c r="E30" s="71">
        <v>4</v>
      </c>
      <c r="F30" s="74">
        <v>41422</v>
      </c>
      <c r="G30" s="73">
        <f>1280*4</f>
        <v>5120</v>
      </c>
      <c r="H30" s="16" t="s">
        <v>24</v>
      </c>
      <c r="I30" s="71" t="s">
        <v>79</v>
      </c>
      <c r="J30" s="71">
        <f t="shared" si="1"/>
        <v>4</v>
      </c>
      <c r="K30" s="66"/>
    </row>
    <row r="31" s="61" customFormat="1" ht="38" customHeight="1" spans="1:11">
      <c r="A31" s="68">
        <v>28</v>
      </c>
      <c r="B31" s="69" t="s">
        <v>74</v>
      </c>
      <c r="C31" s="78" t="s">
        <v>80</v>
      </c>
      <c r="D31" s="71" t="s">
        <v>16</v>
      </c>
      <c r="E31" s="71">
        <v>1</v>
      </c>
      <c r="F31" s="74">
        <v>41290</v>
      </c>
      <c r="G31" s="73">
        <v>2500</v>
      </c>
      <c r="H31" s="16" t="s">
        <v>24</v>
      </c>
      <c r="I31" s="71" t="s">
        <v>81</v>
      </c>
      <c r="J31" s="71">
        <f t="shared" si="1"/>
        <v>1</v>
      </c>
      <c r="K31" s="66"/>
    </row>
    <row r="32" s="61" customFormat="1" ht="38" customHeight="1" spans="1:11">
      <c r="A32" s="68">
        <v>29</v>
      </c>
      <c r="B32" s="69" t="s">
        <v>82</v>
      </c>
      <c r="C32" s="78" t="s">
        <v>83</v>
      </c>
      <c r="D32" s="71" t="s">
        <v>68</v>
      </c>
      <c r="E32" s="71">
        <v>1</v>
      </c>
      <c r="F32" s="74">
        <v>38231</v>
      </c>
      <c r="G32" s="73">
        <v>1900</v>
      </c>
      <c r="H32" s="16" t="s">
        <v>17</v>
      </c>
      <c r="I32" s="71" t="s">
        <v>84</v>
      </c>
      <c r="J32" s="71">
        <f t="shared" si="1"/>
        <v>1</v>
      </c>
      <c r="K32" s="66"/>
    </row>
    <row r="33" s="61" customFormat="1" ht="33" customHeight="1" spans="1:11">
      <c r="A33" s="68">
        <v>30</v>
      </c>
      <c r="B33" s="69" t="s">
        <v>85</v>
      </c>
      <c r="C33" s="78" t="s">
        <v>86</v>
      </c>
      <c r="D33" s="71" t="s">
        <v>16</v>
      </c>
      <c r="E33" s="71">
        <v>2</v>
      </c>
      <c r="F33" s="74">
        <v>42712</v>
      </c>
      <c r="G33" s="73">
        <f>1130*2</f>
        <v>2260</v>
      </c>
      <c r="H33" s="16" t="s">
        <v>24</v>
      </c>
      <c r="I33" s="71" t="s">
        <v>87</v>
      </c>
      <c r="J33" s="71">
        <f t="shared" si="1"/>
        <v>2</v>
      </c>
      <c r="K33" s="66"/>
    </row>
    <row r="34" s="61" customFormat="1" ht="38" customHeight="1" spans="1:11">
      <c r="A34" s="68">
        <v>31</v>
      </c>
      <c r="B34" s="69" t="s">
        <v>88</v>
      </c>
      <c r="C34" s="78" t="s">
        <v>89</v>
      </c>
      <c r="D34" s="71" t="s">
        <v>16</v>
      </c>
      <c r="E34" s="71">
        <v>7</v>
      </c>
      <c r="F34" s="77">
        <v>41422</v>
      </c>
      <c r="G34" s="73">
        <f>1125*7</f>
        <v>7875</v>
      </c>
      <c r="H34" s="16" t="s">
        <v>17</v>
      </c>
      <c r="I34" s="71" t="s">
        <v>79</v>
      </c>
      <c r="J34" s="71">
        <f t="shared" si="1"/>
        <v>7</v>
      </c>
      <c r="K34" s="66"/>
    </row>
    <row r="35" s="61" customFormat="1" ht="38" customHeight="1" spans="1:11">
      <c r="A35" s="68">
        <v>32</v>
      </c>
      <c r="B35" s="69" t="s">
        <v>90</v>
      </c>
      <c r="C35" s="78" t="s">
        <v>91</v>
      </c>
      <c r="D35" s="71" t="s">
        <v>29</v>
      </c>
      <c r="E35" s="71">
        <v>1</v>
      </c>
      <c r="F35" s="77">
        <v>41705</v>
      </c>
      <c r="G35" s="73">
        <v>4200</v>
      </c>
      <c r="H35" s="16" t="s">
        <v>17</v>
      </c>
      <c r="I35" s="71" t="s">
        <v>92</v>
      </c>
      <c r="J35" s="71">
        <f t="shared" si="1"/>
        <v>1</v>
      </c>
      <c r="K35" s="66"/>
    </row>
    <row r="36" s="61" customFormat="1" ht="38" customHeight="1" spans="1:11">
      <c r="A36" s="68">
        <v>33</v>
      </c>
      <c r="B36" s="69" t="s">
        <v>90</v>
      </c>
      <c r="C36" s="78" t="s">
        <v>93</v>
      </c>
      <c r="D36" s="71" t="s">
        <v>29</v>
      </c>
      <c r="E36" s="71">
        <v>1</v>
      </c>
      <c r="F36" s="77">
        <v>41761</v>
      </c>
      <c r="G36" s="73">
        <v>4800</v>
      </c>
      <c r="H36" s="16" t="s">
        <v>17</v>
      </c>
      <c r="I36" s="71" t="s">
        <v>94</v>
      </c>
      <c r="J36" s="71">
        <f t="shared" si="1"/>
        <v>1</v>
      </c>
      <c r="K36" s="66"/>
    </row>
    <row r="37" s="61" customFormat="1" ht="34" customHeight="1" spans="1:11">
      <c r="A37" s="68">
        <v>34</v>
      </c>
      <c r="B37" s="69" t="s">
        <v>95</v>
      </c>
      <c r="C37" s="78" t="s">
        <v>96</v>
      </c>
      <c r="D37" s="71" t="s">
        <v>16</v>
      </c>
      <c r="E37" s="71">
        <v>1</v>
      </c>
      <c r="F37" s="74">
        <v>41036</v>
      </c>
      <c r="G37" s="73">
        <v>2500</v>
      </c>
      <c r="H37" s="16" t="s">
        <v>24</v>
      </c>
      <c r="I37" s="71" t="s">
        <v>97</v>
      </c>
      <c r="J37" s="71">
        <f t="shared" si="1"/>
        <v>1</v>
      </c>
      <c r="K37" s="66"/>
    </row>
    <row r="38" s="61" customFormat="1" ht="34" customHeight="1" spans="1:11">
      <c r="A38" s="68">
        <v>35</v>
      </c>
      <c r="B38" s="69" t="s">
        <v>88</v>
      </c>
      <c r="C38" s="78" t="s">
        <v>98</v>
      </c>
      <c r="D38" s="71" t="s">
        <v>16</v>
      </c>
      <c r="E38" s="71">
        <v>1</v>
      </c>
      <c r="F38" s="74">
        <v>41422</v>
      </c>
      <c r="G38" s="73">
        <v>1700</v>
      </c>
      <c r="H38" s="16" t="s">
        <v>24</v>
      </c>
      <c r="I38" s="71" t="s">
        <v>99</v>
      </c>
      <c r="J38" s="71">
        <f t="shared" si="1"/>
        <v>1</v>
      </c>
      <c r="K38" s="66"/>
    </row>
    <row r="39" s="61" customFormat="1" ht="38" customHeight="1" spans="1:11">
      <c r="A39" s="68">
        <v>36</v>
      </c>
      <c r="B39" s="69" t="s">
        <v>100</v>
      </c>
      <c r="C39" s="69" t="s">
        <v>101</v>
      </c>
      <c r="D39" s="18" t="s">
        <v>16</v>
      </c>
      <c r="E39" s="18">
        <v>1</v>
      </c>
      <c r="F39" s="77">
        <v>40169</v>
      </c>
      <c r="G39" s="73">
        <v>2800</v>
      </c>
      <c r="H39" s="79" t="s">
        <v>102</v>
      </c>
      <c r="I39" s="92" t="s">
        <v>103</v>
      </c>
      <c r="J39" s="18">
        <f t="shared" si="1"/>
        <v>1</v>
      </c>
      <c r="K39" s="93"/>
    </row>
    <row r="40" s="60" customFormat="1" ht="32" customHeight="1" spans="1:11">
      <c r="A40" s="80" t="s">
        <v>104</v>
      </c>
      <c r="B40" s="81"/>
      <c r="C40" s="81"/>
      <c r="D40" s="82"/>
      <c r="E40" s="83">
        <f>SUM(E4:E39)</f>
        <v>154</v>
      </c>
      <c r="F40" s="83"/>
      <c r="G40" s="83">
        <f>SUM(G4:G39)</f>
        <v>895237.66</v>
      </c>
      <c r="H40" s="84"/>
      <c r="I40" s="94"/>
      <c r="J40" s="18">
        <f t="shared" si="1"/>
        <v>154</v>
      </c>
      <c r="K40" s="95"/>
    </row>
    <row r="41" s="60" customFormat="1" ht="28.5" customHeight="1" spans="1:11">
      <c r="A41" s="85" t="s">
        <v>105</v>
      </c>
      <c r="B41" s="85"/>
      <c r="C41" s="85"/>
      <c r="D41" s="85"/>
      <c r="E41" s="85"/>
      <c r="F41" s="85"/>
      <c r="G41" s="85"/>
      <c r="H41" s="86" t="s">
        <v>106</v>
      </c>
      <c r="I41" s="86"/>
      <c r="J41" s="86"/>
      <c r="K41" s="86"/>
    </row>
    <row r="42" s="60" customFormat="1" ht="39" customHeight="1" spans="1:11">
      <c r="A42" s="87" t="s">
        <v>107</v>
      </c>
      <c r="B42" s="87"/>
      <c r="C42" s="87"/>
      <c r="D42" s="87"/>
      <c r="E42" s="87"/>
      <c r="F42" s="87"/>
      <c r="G42" s="87"/>
      <c r="H42" s="88" t="s">
        <v>108</v>
      </c>
      <c r="I42" s="89"/>
      <c r="J42" s="89"/>
      <c r="K42" s="89"/>
    </row>
    <row r="43" s="60" customFormat="1" ht="36" customHeight="1" spans="1:11">
      <c r="A43" s="87"/>
      <c r="B43" s="87"/>
      <c r="C43" s="87"/>
      <c r="D43" s="87"/>
      <c r="E43" s="87"/>
      <c r="F43" s="87"/>
      <c r="G43" s="87"/>
      <c r="H43" s="89"/>
      <c r="I43" s="89"/>
      <c r="J43" s="89"/>
      <c r="K43" s="89"/>
    </row>
    <row r="44" s="60" customFormat="1" ht="45.75" customHeight="1" spans="1:11">
      <c r="A44" s="87"/>
      <c r="B44" s="87"/>
      <c r="C44" s="87"/>
      <c r="D44" s="87"/>
      <c r="E44" s="87"/>
      <c r="F44" s="87"/>
      <c r="G44" s="87"/>
      <c r="H44" s="89"/>
      <c r="I44" s="89"/>
      <c r="J44" s="89"/>
      <c r="K44" s="89"/>
    </row>
    <row r="50" s="60" customFormat="1" spans="7:7">
      <c r="G50" s="90"/>
    </row>
  </sheetData>
  <mergeCells count="6">
    <mergeCell ref="A1:K1"/>
    <mergeCell ref="A40:D40"/>
    <mergeCell ref="A41:G41"/>
    <mergeCell ref="H41:K41"/>
    <mergeCell ref="A42:G44"/>
    <mergeCell ref="H42:K44"/>
  </mergeCells>
  <pageMargins left="0.472222222222222" right="0.314583333333333" top="0.432638888888889" bottom="0.314583333333333" header="0.314583333333333" footer="0.236111111111111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topLeftCell="A121" workbookViewId="0">
      <selection activeCell="A143" sqref="A143:G145"/>
    </sheetView>
  </sheetViews>
  <sheetFormatPr defaultColWidth="9" defaultRowHeight="14"/>
  <cols>
    <col min="1" max="1" width="5.125" style="4" customWidth="1"/>
    <col min="2" max="2" width="25.625" style="4" customWidth="1"/>
    <col min="3" max="3" width="16.75" style="5" customWidth="1"/>
    <col min="4" max="4" width="5.375" style="4" customWidth="1"/>
    <col min="5" max="5" width="5.25" style="4" customWidth="1"/>
    <col min="6" max="6" width="18.5" style="4" customWidth="1"/>
    <col min="7" max="7" width="13" style="6" customWidth="1"/>
    <col min="8" max="8" width="34.75" style="7" customWidth="1"/>
    <col min="9" max="9" width="17.375" style="4" customWidth="1"/>
    <col min="10" max="10" width="5.625" style="4" customWidth="1"/>
    <col min="11" max="11" width="5.875" style="4" customWidth="1"/>
    <col min="12" max="16384" width="9" style="4"/>
  </cols>
  <sheetData>
    <row r="1" s="4" customFormat="1" ht="48.75" customHeight="1" spans="1:11">
      <c r="A1" s="34" t="s">
        <v>0</v>
      </c>
      <c r="B1" s="34"/>
      <c r="C1" s="35"/>
      <c r="D1" s="34"/>
      <c r="E1" s="34"/>
      <c r="F1" s="34"/>
      <c r="G1" s="34"/>
      <c r="H1" s="34"/>
      <c r="I1" s="34"/>
      <c r="J1" s="34"/>
      <c r="K1" s="34"/>
    </row>
    <row r="2" s="4" customFormat="1" ht="24.75" customHeight="1" spans="1:11">
      <c r="A2" s="36" t="s">
        <v>1</v>
      </c>
      <c r="B2" s="36"/>
      <c r="C2" s="37"/>
      <c r="D2" s="36"/>
      <c r="E2" s="36"/>
      <c r="F2" s="36"/>
      <c r="G2" s="38"/>
      <c r="H2" s="39"/>
      <c r="K2" s="45" t="s">
        <v>2</v>
      </c>
    </row>
    <row r="3" s="4" customFormat="1" ht="111" customHeight="1" spans="1:11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4" t="s">
        <v>10</v>
      </c>
      <c r="I3" s="14" t="s">
        <v>11</v>
      </c>
      <c r="J3" s="14" t="s">
        <v>12</v>
      </c>
      <c r="K3" s="14" t="s">
        <v>109</v>
      </c>
    </row>
    <row r="4" s="4" customFormat="1" ht="15" spans="1:11">
      <c r="A4" s="16">
        <v>1</v>
      </c>
      <c r="B4" s="40" t="s">
        <v>110</v>
      </c>
      <c r="C4" s="40" t="s">
        <v>111</v>
      </c>
      <c r="D4" s="41" t="s">
        <v>29</v>
      </c>
      <c r="E4" s="42">
        <v>1</v>
      </c>
      <c r="F4" s="41" t="s">
        <v>112</v>
      </c>
      <c r="G4" s="43">
        <v>475</v>
      </c>
      <c r="H4" s="44" t="s">
        <v>113</v>
      </c>
      <c r="I4" s="41" t="s">
        <v>114</v>
      </c>
      <c r="J4" s="42"/>
      <c r="K4" s="23"/>
    </row>
    <row r="5" s="4" customFormat="1" ht="15" spans="1:11">
      <c r="A5" s="16">
        <v>2</v>
      </c>
      <c r="B5" s="40" t="s">
        <v>110</v>
      </c>
      <c r="C5" s="40" t="s">
        <v>115</v>
      </c>
      <c r="D5" s="41" t="s">
        <v>29</v>
      </c>
      <c r="E5" s="42">
        <v>1</v>
      </c>
      <c r="F5" s="41" t="s">
        <v>116</v>
      </c>
      <c r="G5" s="43">
        <v>550</v>
      </c>
      <c r="H5" s="44" t="s">
        <v>117</v>
      </c>
      <c r="I5" s="41" t="s">
        <v>118</v>
      </c>
      <c r="J5" s="42"/>
      <c r="K5" s="23"/>
    </row>
    <row r="6" s="4" customFormat="1" ht="15" spans="1:11">
      <c r="A6" s="16">
        <v>3</v>
      </c>
      <c r="B6" s="40" t="s">
        <v>119</v>
      </c>
      <c r="C6" s="40" t="s">
        <v>120</v>
      </c>
      <c r="D6" s="41" t="s">
        <v>29</v>
      </c>
      <c r="E6" s="42">
        <v>1</v>
      </c>
      <c r="F6" s="41" t="s">
        <v>121</v>
      </c>
      <c r="G6" s="43">
        <v>580</v>
      </c>
      <c r="H6" s="44" t="s">
        <v>122</v>
      </c>
      <c r="I6" s="41" t="s">
        <v>123</v>
      </c>
      <c r="J6" s="42"/>
      <c r="K6" s="23"/>
    </row>
    <row r="7" s="4" customFormat="1" ht="15" spans="1:11">
      <c r="A7" s="16">
        <v>4</v>
      </c>
      <c r="B7" s="40" t="s">
        <v>124</v>
      </c>
      <c r="C7" s="40" t="s">
        <v>125</v>
      </c>
      <c r="D7" s="41" t="s">
        <v>29</v>
      </c>
      <c r="E7" s="42">
        <v>1</v>
      </c>
      <c r="F7" s="41" t="s">
        <v>126</v>
      </c>
      <c r="G7" s="43">
        <v>738</v>
      </c>
      <c r="H7" s="44" t="s">
        <v>127</v>
      </c>
      <c r="I7" s="41" t="s">
        <v>128</v>
      </c>
      <c r="J7" s="42"/>
      <c r="K7" s="23"/>
    </row>
    <row r="8" s="4" customFormat="1" ht="15" spans="1:11">
      <c r="A8" s="16">
        <v>5</v>
      </c>
      <c r="B8" s="40" t="s">
        <v>129</v>
      </c>
      <c r="C8" s="40">
        <v>600</v>
      </c>
      <c r="D8" s="41" t="s">
        <v>29</v>
      </c>
      <c r="E8" s="42">
        <v>1</v>
      </c>
      <c r="F8" s="41" t="s">
        <v>130</v>
      </c>
      <c r="G8" s="43">
        <v>850</v>
      </c>
      <c r="H8" s="44" t="s">
        <v>127</v>
      </c>
      <c r="I8" s="41" t="s">
        <v>131</v>
      </c>
      <c r="J8" s="42"/>
      <c r="K8" s="23"/>
    </row>
    <row r="9" s="4" customFormat="1" ht="15" spans="1:11">
      <c r="A9" s="16">
        <v>6</v>
      </c>
      <c r="B9" s="40" t="s">
        <v>132</v>
      </c>
      <c r="C9" s="40" t="s">
        <v>133</v>
      </c>
      <c r="D9" s="41" t="s">
        <v>29</v>
      </c>
      <c r="E9" s="42">
        <v>1</v>
      </c>
      <c r="F9" s="41" t="s">
        <v>134</v>
      </c>
      <c r="G9" s="43">
        <v>900</v>
      </c>
      <c r="H9" s="44" t="s">
        <v>135</v>
      </c>
      <c r="I9" s="41" t="s">
        <v>136</v>
      </c>
      <c r="J9" s="42"/>
      <c r="K9" s="23"/>
    </row>
    <row r="10" s="4" customFormat="1" ht="15" spans="1:11">
      <c r="A10" s="16">
        <v>7</v>
      </c>
      <c r="B10" s="40" t="s">
        <v>137</v>
      </c>
      <c r="C10" s="40" t="s">
        <v>138</v>
      </c>
      <c r="D10" s="41" t="s">
        <v>29</v>
      </c>
      <c r="E10" s="42">
        <v>1</v>
      </c>
      <c r="F10" s="41" t="s">
        <v>139</v>
      </c>
      <c r="G10" s="43">
        <v>900</v>
      </c>
      <c r="H10" s="44" t="s">
        <v>140</v>
      </c>
      <c r="I10" s="41" t="s">
        <v>114</v>
      </c>
      <c r="J10" s="42"/>
      <c r="K10" s="23"/>
    </row>
    <row r="11" s="4" customFormat="1" ht="15" spans="1:11">
      <c r="A11" s="16">
        <v>8</v>
      </c>
      <c r="B11" s="40" t="s">
        <v>141</v>
      </c>
      <c r="C11" s="40" t="s">
        <v>120</v>
      </c>
      <c r="D11" s="41" t="s">
        <v>29</v>
      </c>
      <c r="E11" s="42">
        <v>1</v>
      </c>
      <c r="F11" s="41" t="s">
        <v>142</v>
      </c>
      <c r="G11" s="43">
        <v>1150</v>
      </c>
      <c r="H11" s="44" t="s">
        <v>143</v>
      </c>
      <c r="I11" s="41" t="s">
        <v>144</v>
      </c>
      <c r="J11" s="42"/>
      <c r="K11" s="23"/>
    </row>
    <row r="12" s="4" customFormat="1" ht="15" spans="1:11">
      <c r="A12" s="16">
        <v>9</v>
      </c>
      <c r="B12" s="40" t="s">
        <v>141</v>
      </c>
      <c r="C12" s="40" t="s">
        <v>120</v>
      </c>
      <c r="D12" s="41" t="s">
        <v>29</v>
      </c>
      <c r="E12" s="42">
        <v>1</v>
      </c>
      <c r="F12" s="41" t="s">
        <v>142</v>
      </c>
      <c r="G12" s="43">
        <v>1150</v>
      </c>
      <c r="H12" s="44" t="s">
        <v>143</v>
      </c>
      <c r="I12" s="41" t="s">
        <v>144</v>
      </c>
      <c r="J12" s="42"/>
      <c r="K12" s="23"/>
    </row>
    <row r="13" s="4" customFormat="1" ht="15" spans="1:11">
      <c r="A13" s="16">
        <v>10</v>
      </c>
      <c r="B13" s="40" t="s">
        <v>145</v>
      </c>
      <c r="C13" s="40" t="s">
        <v>146</v>
      </c>
      <c r="D13" s="41" t="s">
        <v>29</v>
      </c>
      <c r="E13" s="42">
        <v>1</v>
      </c>
      <c r="F13" s="41" t="s">
        <v>147</v>
      </c>
      <c r="G13" s="43">
        <v>1290</v>
      </c>
      <c r="H13" s="44" t="s">
        <v>148</v>
      </c>
      <c r="I13" s="41" t="s">
        <v>149</v>
      </c>
      <c r="J13" s="42"/>
      <c r="K13" s="23"/>
    </row>
    <row r="14" s="4" customFormat="1" ht="15" spans="1:11">
      <c r="A14" s="16">
        <v>11</v>
      </c>
      <c r="B14" s="40" t="s">
        <v>145</v>
      </c>
      <c r="C14" s="40" t="s">
        <v>146</v>
      </c>
      <c r="D14" s="41" t="s">
        <v>29</v>
      </c>
      <c r="E14" s="42">
        <v>1</v>
      </c>
      <c r="F14" s="41" t="s">
        <v>147</v>
      </c>
      <c r="G14" s="43">
        <v>1290</v>
      </c>
      <c r="H14" s="44" t="s">
        <v>150</v>
      </c>
      <c r="I14" s="41" t="s">
        <v>151</v>
      </c>
      <c r="J14" s="42"/>
      <c r="K14" s="23"/>
    </row>
    <row r="15" s="4" customFormat="1" ht="15" spans="1:11">
      <c r="A15" s="16">
        <v>12</v>
      </c>
      <c r="B15" s="40" t="s">
        <v>145</v>
      </c>
      <c r="C15" s="40" t="s">
        <v>146</v>
      </c>
      <c r="D15" s="41" t="s">
        <v>29</v>
      </c>
      <c r="E15" s="42">
        <v>1</v>
      </c>
      <c r="F15" s="41" t="s">
        <v>147</v>
      </c>
      <c r="G15" s="43">
        <v>1290</v>
      </c>
      <c r="H15" s="44" t="s">
        <v>152</v>
      </c>
      <c r="I15" s="41" t="s">
        <v>153</v>
      </c>
      <c r="J15" s="42"/>
      <c r="K15" s="23"/>
    </row>
    <row r="16" s="4" customFormat="1" ht="15" spans="1:11">
      <c r="A16" s="16">
        <v>13</v>
      </c>
      <c r="B16" s="40" t="s">
        <v>145</v>
      </c>
      <c r="C16" s="40" t="s">
        <v>146</v>
      </c>
      <c r="D16" s="41" t="s">
        <v>29</v>
      </c>
      <c r="E16" s="42">
        <v>1</v>
      </c>
      <c r="F16" s="41" t="s">
        <v>147</v>
      </c>
      <c r="G16" s="43">
        <v>1290</v>
      </c>
      <c r="H16" s="44" t="s">
        <v>154</v>
      </c>
      <c r="I16" s="41" t="s">
        <v>155</v>
      </c>
      <c r="J16" s="42"/>
      <c r="K16" s="23"/>
    </row>
    <row r="17" s="4" customFormat="1" ht="15" spans="1:11">
      <c r="A17" s="16">
        <v>14</v>
      </c>
      <c r="B17" s="40" t="s">
        <v>145</v>
      </c>
      <c r="C17" s="40" t="s">
        <v>146</v>
      </c>
      <c r="D17" s="41" t="s">
        <v>29</v>
      </c>
      <c r="E17" s="42">
        <v>1</v>
      </c>
      <c r="F17" s="41" t="s">
        <v>147</v>
      </c>
      <c r="G17" s="43">
        <v>1290</v>
      </c>
      <c r="H17" s="44" t="s">
        <v>156</v>
      </c>
      <c r="I17" s="41" t="s">
        <v>144</v>
      </c>
      <c r="J17" s="42"/>
      <c r="K17" s="23"/>
    </row>
    <row r="18" s="4" customFormat="1" ht="15" spans="1:11">
      <c r="A18" s="16">
        <v>15</v>
      </c>
      <c r="B18" s="40" t="s">
        <v>145</v>
      </c>
      <c r="C18" s="40" t="s">
        <v>146</v>
      </c>
      <c r="D18" s="41" t="s">
        <v>29</v>
      </c>
      <c r="E18" s="42">
        <v>1</v>
      </c>
      <c r="F18" s="41" t="s">
        <v>147</v>
      </c>
      <c r="G18" s="43">
        <v>1290</v>
      </c>
      <c r="H18" s="44" t="s">
        <v>157</v>
      </c>
      <c r="I18" s="41" t="s">
        <v>92</v>
      </c>
      <c r="J18" s="42"/>
      <c r="K18" s="23"/>
    </row>
    <row r="19" s="4" customFormat="1" ht="15" spans="1:11">
      <c r="A19" s="16">
        <v>16</v>
      </c>
      <c r="B19" s="40" t="s">
        <v>158</v>
      </c>
      <c r="C19" s="40" t="s">
        <v>120</v>
      </c>
      <c r="D19" s="41" t="s">
        <v>29</v>
      </c>
      <c r="E19" s="42">
        <v>1</v>
      </c>
      <c r="F19" s="41" t="s">
        <v>159</v>
      </c>
      <c r="G19" s="43">
        <v>1350</v>
      </c>
      <c r="H19" s="44" t="s">
        <v>160</v>
      </c>
      <c r="I19" s="41" t="s">
        <v>144</v>
      </c>
      <c r="J19" s="42"/>
      <c r="K19" s="23"/>
    </row>
    <row r="20" s="4" customFormat="1" ht="15" spans="1:11">
      <c r="A20" s="16">
        <v>17</v>
      </c>
      <c r="B20" s="40" t="s">
        <v>161</v>
      </c>
      <c r="C20" s="40" t="s">
        <v>162</v>
      </c>
      <c r="D20" s="41" t="s">
        <v>29</v>
      </c>
      <c r="E20" s="42">
        <v>1</v>
      </c>
      <c r="F20" s="41" t="s">
        <v>130</v>
      </c>
      <c r="G20" s="43">
        <v>1400</v>
      </c>
      <c r="H20" s="44" t="s">
        <v>163</v>
      </c>
      <c r="I20" s="41" t="s">
        <v>164</v>
      </c>
      <c r="J20" s="42"/>
      <c r="K20" s="23"/>
    </row>
    <row r="21" s="4" customFormat="1" ht="15" spans="1:11">
      <c r="A21" s="16">
        <v>18</v>
      </c>
      <c r="B21" s="40" t="s">
        <v>165</v>
      </c>
      <c r="C21" s="40" t="s">
        <v>166</v>
      </c>
      <c r="D21" s="41" t="s">
        <v>29</v>
      </c>
      <c r="E21" s="42">
        <v>1</v>
      </c>
      <c r="F21" s="41" t="s">
        <v>167</v>
      </c>
      <c r="G21" s="43">
        <v>1584</v>
      </c>
      <c r="H21" s="44" t="s">
        <v>168</v>
      </c>
      <c r="I21" s="41" t="s">
        <v>81</v>
      </c>
      <c r="J21" s="42"/>
      <c r="K21" s="23"/>
    </row>
    <row r="22" s="4" customFormat="1" ht="15" spans="1:11">
      <c r="A22" s="16">
        <v>19</v>
      </c>
      <c r="B22" s="40" t="s">
        <v>169</v>
      </c>
      <c r="C22" s="40" t="s">
        <v>170</v>
      </c>
      <c r="D22" s="41" t="s">
        <v>29</v>
      </c>
      <c r="E22" s="42">
        <v>1</v>
      </c>
      <c r="F22" s="41" t="s">
        <v>130</v>
      </c>
      <c r="G22" s="43">
        <v>1800</v>
      </c>
      <c r="H22" s="44" t="s">
        <v>171</v>
      </c>
      <c r="I22" s="41" t="s">
        <v>149</v>
      </c>
      <c r="J22" s="42"/>
      <c r="K22" s="23"/>
    </row>
    <row r="23" s="4" customFormat="1" ht="15" spans="1:11">
      <c r="A23" s="16">
        <v>20</v>
      </c>
      <c r="B23" s="40" t="s">
        <v>172</v>
      </c>
      <c r="C23" s="40" t="s">
        <v>173</v>
      </c>
      <c r="D23" s="41" t="s">
        <v>29</v>
      </c>
      <c r="E23" s="42">
        <v>1</v>
      </c>
      <c r="F23" s="41" t="s">
        <v>174</v>
      </c>
      <c r="G23" s="43">
        <v>1800</v>
      </c>
      <c r="H23" s="44" t="s">
        <v>175</v>
      </c>
      <c r="I23" s="41" t="s">
        <v>144</v>
      </c>
      <c r="J23" s="42"/>
      <c r="K23" s="23"/>
    </row>
    <row r="24" s="4" customFormat="1" ht="15" spans="1:11">
      <c r="A24" s="16">
        <v>21</v>
      </c>
      <c r="B24" s="40" t="s">
        <v>176</v>
      </c>
      <c r="C24" s="40" t="s">
        <v>177</v>
      </c>
      <c r="D24" s="41" t="s">
        <v>29</v>
      </c>
      <c r="E24" s="42">
        <v>1</v>
      </c>
      <c r="F24" s="41" t="s">
        <v>178</v>
      </c>
      <c r="G24" s="43">
        <v>1800</v>
      </c>
      <c r="H24" s="44" t="s">
        <v>179</v>
      </c>
      <c r="I24" s="41" t="s">
        <v>180</v>
      </c>
      <c r="J24" s="42"/>
      <c r="K24" s="23"/>
    </row>
    <row r="25" s="4" customFormat="1" ht="15" spans="1:11">
      <c r="A25" s="16">
        <v>22</v>
      </c>
      <c r="B25" s="40" t="s">
        <v>181</v>
      </c>
      <c r="C25" s="40" t="s">
        <v>182</v>
      </c>
      <c r="D25" s="41" t="s">
        <v>29</v>
      </c>
      <c r="E25" s="42">
        <v>1</v>
      </c>
      <c r="F25" s="41" t="s">
        <v>183</v>
      </c>
      <c r="G25" s="43">
        <v>1950</v>
      </c>
      <c r="H25" s="44" t="s">
        <v>184</v>
      </c>
      <c r="I25" s="41" t="s">
        <v>185</v>
      </c>
      <c r="J25" s="42"/>
      <c r="K25" s="23"/>
    </row>
    <row r="26" s="4" customFormat="1" ht="15" spans="1:11">
      <c r="A26" s="16">
        <v>23</v>
      </c>
      <c r="B26" s="40" t="s">
        <v>181</v>
      </c>
      <c r="C26" s="40" t="s">
        <v>182</v>
      </c>
      <c r="D26" s="41" t="s">
        <v>29</v>
      </c>
      <c r="E26" s="42">
        <v>1</v>
      </c>
      <c r="F26" s="41" t="s">
        <v>183</v>
      </c>
      <c r="G26" s="43">
        <v>1950</v>
      </c>
      <c r="H26" s="44" t="s">
        <v>186</v>
      </c>
      <c r="I26" s="41" t="s">
        <v>185</v>
      </c>
      <c r="J26" s="42"/>
      <c r="K26" s="23"/>
    </row>
    <row r="27" s="4" customFormat="1" ht="15" spans="1:11">
      <c r="A27" s="16">
        <v>24</v>
      </c>
      <c r="B27" s="40" t="s">
        <v>181</v>
      </c>
      <c r="C27" s="40" t="s">
        <v>182</v>
      </c>
      <c r="D27" s="41" t="s">
        <v>29</v>
      </c>
      <c r="E27" s="42">
        <v>1</v>
      </c>
      <c r="F27" s="41" t="s">
        <v>183</v>
      </c>
      <c r="G27" s="43">
        <v>1950</v>
      </c>
      <c r="H27" s="44" t="s">
        <v>187</v>
      </c>
      <c r="I27" s="41" t="s">
        <v>185</v>
      </c>
      <c r="J27" s="42"/>
      <c r="K27" s="23"/>
    </row>
    <row r="28" s="4" customFormat="1" ht="15" spans="1:11">
      <c r="A28" s="16">
        <v>25</v>
      </c>
      <c r="B28" s="40" t="s">
        <v>181</v>
      </c>
      <c r="C28" s="40" t="s">
        <v>182</v>
      </c>
      <c r="D28" s="41" t="s">
        <v>29</v>
      </c>
      <c r="E28" s="42">
        <v>1</v>
      </c>
      <c r="F28" s="41" t="s">
        <v>183</v>
      </c>
      <c r="G28" s="43">
        <v>1950</v>
      </c>
      <c r="H28" s="44" t="s">
        <v>188</v>
      </c>
      <c r="I28" s="41" t="s">
        <v>185</v>
      </c>
      <c r="J28" s="42"/>
      <c r="K28" s="23"/>
    </row>
    <row r="29" s="4" customFormat="1" ht="15" spans="1:11">
      <c r="A29" s="16">
        <v>26</v>
      </c>
      <c r="B29" s="40" t="s">
        <v>181</v>
      </c>
      <c r="C29" s="40" t="s">
        <v>182</v>
      </c>
      <c r="D29" s="41" t="s">
        <v>29</v>
      </c>
      <c r="E29" s="42">
        <v>1</v>
      </c>
      <c r="F29" s="41" t="s">
        <v>183</v>
      </c>
      <c r="G29" s="43">
        <v>1950</v>
      </c>
      <c r="H29" s="44" t="s">
        <v>189</v>
      </c>
      <c r="I29" s="41" t="s">
        <v>185</v>
      </c>
      <c r="J29" s="42"/>
      <c r="K29" s="23"/>
    </row>
    <row r="30" s="4" customFormat="1" ht="15" spans="1:11">
      <c r="A30" s="16">
        <v>27</v>
      </c>
      <c r="B30" s="40" t="s">
        <v>181</v>
      </c>
      <c r="C30" s="40" t="s">
        <v>182</v>
      </c>
      <c r="D30" s="41" t="s">
        <v>29</v>
      </c>
      <c r="E30" s="42">
        <v>1</v>
      </c>
      <c r="F30" s="41" t="s">
        <v>183</v>
      </c>
      <c r="G30" s="43">
        <v>1950</v>
      </c>
      <c r="H30" s="44" t="s">
        <v>190</v>
      </c>
      <c r="I30" s="41" t="s">
        <v>185</v>
      </c>
      <c r="J30" s="42"/>
      <c r="K30" s="23"/>
    </row>
    <row r="31" s="4" customFormat="1" ht="15" spans="1:11">
      <c r="A31" s="16">
        <v>28</v>
      </c>
      <c r="B31" s="40" t="s">
        <v>181</v>
      </c>
      <c r="C31" s="40" t="s">
        <v>182</v>
      </c>
      <c r="D31" s="41" t="s">
        <v>29</v>
      </c>
      <c r="E31" s="42">
        <v>1</v>
      </c>
      <c r="F31" s="41" t="s">
        <v>183</v>
      </c>
      <c r="G31" s="43">
        <v>1950</v>
      </c>
      <c r="H31" s="44" t="s">
        <v>191</v>
      </c>
      <c r="I31" s="41" t="s">
        <v>185</v>
      </c>
      <c r="J31" s="42"/>
      <c r="K31" s="23"/>
    </row>
    <row r="32" s="4" customFormat="1" ht="15" spans="1:11">
      <c r="A32" s="16">
        <v>29</v>
      </c>
      <c r="B32" s="40" t="s">
        <v>181</v>
      </c>
      <c r="C32" s="40" t="s">
        <v>182</v>
      </c>
      <c r="D32" s="41" t="s">
        <v>29</v>
      </c>
      <c r="E32" s="42">
        <v>1</v>
      </c>
      <c r="F32" s="41" t="s">
        <v>183</v>
      </c>
      <c r="G32" s="43">
        <v>1950</v>
      </c>
      <c r="H32" s="44" t="s">
        <v>192</v>
      </c>
      <c r="I32" s="41" t="s">
        <v>185</v>
      </c>
      <c r="J32" s="42"/>
      <c r="K32" s="23"/>
    </row>
    <row r="33" s="4" customFormat="1" ht="15" spans="1:11">
      <c r="A33" s="16">
        <v>30</v>
      </c>
      <c r="B33" s="40" t="s">
        <v>181</v>
      </c>
      <c r="C33" s="40" t="s">
        <v>182</v>
      </c>
      <c r="D33" s="41" t="s">
        <v>29</v>
      </c>
      <c r="E33" s="42">
        <v>1</v>
      </c>
      <c r="F33" s="41" t="s">
        <v>183</v>
      </c>
      <c r="G33" s="43">
        <v>1950</v>
      </c>
      <c r="H33" s="44" t="s">
        <v>193</v>
      </c>
      <c r="I33" s="41" t="s">
        <v>185</v>
      </c>
      <c r="J33" s="42"/>
      <c r="K33" s="23"/>
    </row>
    <row r="34" s="4" customFormat="1" ht="15" spans="1:11">
      <c r="A34" s="16">
        <v>31</v>
      </c>
      <c r="B34" s="40" t="s">
        <v>181</v>
      </c>
      <c r="C34" s="40" t="s">
        <v>182</v>
      </c>
      <c r="D34" s="41" t="s">
        <v>29</v>
      </c>
      <c r="E34" s="42">
        <v>1</v>
      </c>
      <c r="F34" s="41" t="s">
        <v>183</v>
      </c>
      <c r="G34" s="43">
        <v>1950</v>
      </c>
      <c r="H34" s="44" t="s">
        <v>194</v>
      </c>
      <c r="I34" s="41" t="s">
        <v>185</v>
      </c>
      <c r="J34" s="42"/>
      <c r="K34" s="23"/>
    </row>
    <row r="35" s="4" customFormat="1" ht="15" spans="1:11">
      <c r="A35" s="16">
        <v>32</v>
      </c>
      <c r="B35" s="40" t="s">
        <v>181</v>
      </c>
      <c r="C35" s="40" t="s">
        <v>182</v>
      </c>
      <c r="D35" s="41" t="s">
        <v>29</v>
      </c>
      <c r="E35" s="42">
        <v>1</v>
      </c>
      <c r="F35" s="41" t="s">
        <v>183</v>
      </c>
      <c r="G35" s="43">
        <v>1950</v>
      </c>
      <c r="H35" s="44" t="s">
        <v>195</v>
      </c>
      <c r="I35" s="41" t="s">
        <v>185</v>
      </c>
      <c r="J35" s="42"/>
      <c r="K35" s="23"/>
    </row>
    <row r="36" s="4" customFormat="1" ht="15" spans="1:11">
      <c r="A36" s="16">
        <v>33</v>
      </c>
      <c r="B36" s="40" t="s">
        <v>181</v>
      </c>
      <c r="C36" s="40" t="s">
        <v>182</v>
      </c>
      <c r="D36" s="41" t="s">
        <v>29</v>
      </c>
      <c r="E36" s="42">
        <v>1</v>
      </c>
      <c r="F36" s="41" t="s">
        <v>183</v>
      </c>
      <c r="G36" s="43">
        <v>1950</v>
      </c>
      <c r="H36" s="44" t="s">
        <v>192</v>
      </c>
      <c r="I36" s="41" t="s">
        <v>185</v>
      </c>
      <c r="J36" s="42"/>
      <c r="K36" s="23"/>
    </row>
    <row r="37" s="4" customFormat="1" ht="15" spans="1:11">
      <c r="A37" s="16">
        <v>34</v>
      </c>
      <c r="B37" s="40" t="s">
        <v>181</v>
      </c>
      <c r="C37" s="40" t="s">
        <v>182</v>
      </c>
      <c r="D37" s="41" t="s">
        <v>29</v>
      </c>
      <c r="E37" s="42">
        <v>1</v>
      </c>
      <c r="F37" s="41" t="s">
        <v>183</v>
      </c>
      <c r="G37" s="43">
        <v>1950</v>
      </c>
      <c r="H37" s="44" t="s">
        <v>196</v>
      </c>
      <c r="I37" s="41" t="s">
        <v>185</v>
      </c>
      <c r="J37" s="42"/>
      <c r="K37" s="23"/>
    </row>
    <row r="38" s="4" customFormat="1" ht="15" spans="1:11">
      <c r="A38" s="16">
        <v>35</v>
      </c>
      <c r="B38" s="40" t="s">
        <v>181</v>
      </c>
      <c r="C38" s="40" t="s">
        <v>182</v>
      </c>
      <c r="D38" s="41" t="s">
        <v>29</v>
      </c>
      <c r="E38" s="42">
        <v>1</v>
      </c>
      <c r="F38" s="41" t="s">
        <v>183</v>
      </c>
      <c r="G38" s="43">
        <v>1950</v>
      </c>
      <c r="H38" s="44" t="s">
        <v>197</v>
      </c>
      <c r="I38" s="41" t="s">
        <v>185</v>
      </c>
      <c r="J38" s="42"/>
      <c r="K38" s="23"/>
    </row>
    <row r="39" s="4" customFormat="1" ht="15" spans="1:11">
      <c r="A39" s="16">
        <v>36</v>
      </c>
      <c r="B39" s="40" t="s">
        <v>198</v>
      </c>
      <c r="C39" s="40" t="s">
        <v>199</v>
      </c>
      <c r="D39" s="41" t="s">
        <v>29</v>
      </c>
      <c r="E39" s="42">
        <v>1</v>
      </c>
      <c r="F39" s="41" t="s">
        <v>130</v>
      </c>
      <c r="G39" s="43">
        <v>2000</v>
      </c>
      <c r="H39" s="44" t="s">
        <v>200</v>
      </c>
      <c r="I39" s="41" t="s">
        <v>201</v>
      </c>
      <c r="J39" s="42"/>
      <c r="K39" s="23"/>
    </row>
    <row r="40" s="4" customFormat="1" ht="15" spans="1:11">
      <c r="A40" s="16">
        <v>37</v>
      </c>
      <c r="B40" s="40" t="s">
        <v>141</v>
      </c>
      <c r="C40" s="40" t="s">
        <v>120</v>
      </c>
      <c r="D40" s="41" t="s">
        <v>29</v>
      </c>
      <c r="E40" s="42">
        <v>1</v>
      </c>
      <c r="F40" s="41" t="s">
        <v>159</v>
      </c>
      <c r="G40" s="43">
        <v>2300</v>
      </c>
      <c r="H40" s="44" t="s">
        <v>143</v>
      </c>
      <c r="I40" s="41" t="s">
        <v>144</v>
      </c>
      <c r="J40" s="42"/>
      <c r="K40" s="23"/>
    </row>
    <row r="41" s="4" customFormat="1" ht="15" spans="1:11">
      <c r="A41" s="16">
        <v>38</v>
      </c>
      <c r="B41" s="40" t="s">
        <v>198</v>
      </c>
      <c r="C41" s="40" t="s">
        <v>202</v>
      </c>
      <c r="D41" s="41" t="s">
        <v>29</v>
      </c>
      <c r="E41" s="42">
        <v>1</v>
      </c>
      <c r="F41" s="41" t="s">
        <v>203</v>
      </c>
      <c r="G41" s="43">
        <v>2346</v>
      </c>
      <c r="H41" s="44" t="s">
        <v>200</v>
      </c>
      <c r="I41" s="41" t="s">
        <v>204</v>
      </c>
      <c r="J41" s="42"/>
      <c r="K41" s="23"/>
    </row>
    <row r="42" s="4" customFormat="1" ht="15" spans="1:11">
      <c r="A42" s="16">
        <v>39</v>
      </c>
      <c r="B42" s="40" t="s">
        <v>205</v>
      </c>
      <c r="C42" s="40" t="s">
        <v>206</v>
      </c>
      <c r="D42" s="41" t="s">
        <v>29</v>
      </c>
      <c r="E42" s="42">
        <v>1</v>
      </c>
      <c r="F42" s="41" t="s">
        <v>207</v>
      </c>
      <c r="G42" s="43">
        <v>2400</v>
      </c>
      <c r="H42" s="44" t="s">
        <v>208</v>
      </c>
      <c r="I42" s="41" t="s">
        <v>209</v>
      </c>
      <c r="J42" s="42"/>
      <c r="K42" s="23"/>
    </row>
    <row r="43" s="4" customFormat="1" ht="15" spans="1:11">
      <c r="A43" s="16">
        <v>40</v>
      </c>
      <c r="B43" s="40" t="s">
        <v>205</v>
      </c>
      <c r="C43" s="40" t="s">
        <v>206</v>
      </c>
      <c r="D43" s="41" t="s">
        <v>29</v>
      </c>
      <c r="E43" s="42">
        <v>1</v>
      </c>
      <c r="F43" s="41" t="s">
        <v>210</v>
      </c>
      <c r="G43" s="43">
        <v>2400</v>
      </c>
      <c r="H43" s="44" t="s">
        <v>211</v>
      </c>
      <c r="I43" s="41" t="s">
        <v>149</v>
      </c>
      <c r="J43" s="42"/>
      <c r="K43" s="23"/>
    </row>
    <row r="44" s="4" customFormat="1" ht="15" spans="1:11">
      <c r="A44" s="16">
        <v>41</v>
      </c>
      <c r="B44" s="40" t="s">
        <v>205</v>
      </c>
      <c r="C44" s="40" t="s">
        <v>206</v>
      </c>
      <c r="D44" s="41" t="s">
        <v>29</v>
      </c>
      <c r="E44" s="42">
        <v>1</v>
      </c>
      <c r="F44" s="41" t="s">
        <v>212</v>
      </c>
      <c r="G44" s="43">
        <v>2400</v>
      </c>
      <c r="H44" s="44" t="s">
        <v>213</v>
      </c>
      <c r="I44" s="41" t="s">
        <v>214</v>
      </c>
      <c r="J44" s="42"/>
      <c r="K44" s="23"/>
    </row>
    <row r="45" s="4" customFormat="1" ht="15" spans="1:11">
      <c r="A45" s="16">
        <v>42</v>
      </c>
      <c r="B45" s="40" t="s">
        <v>205</v>
      </c>
      <c r="C45" s="40" t="s">
        <v>206</v>
      </c>
      <c r="D45" s="41" t="s">
        <v>29</v>
      </c>
      <c r="E45" s="42">
        <v>1</v>
      </c>
      <c r="F45" s="41" t="s">
        <v>212</v>
      </c>
      <c r="G45" s="43">
        <v>2400</v>
      </c>
      <c r="H45" s="44" t="s">
        <v>215</v>
      </c>
      <c r="I45" s="41" t="s">
        <v>73</v>
      </c>
      <c r="J45" s="42"/>
      <c r="K45" s="23"/>
    </row>
    <row r="46" s="4" customFormat="1" ht="15" spans="1:11">
      <c r="A46" s="16">
        <v>43</v>
      </c>
      <c r="B46" s="40" t="s">
        <v>205</v>
      </c>
      <c r="C46" s="40" t="s">
        <v>206</v>
      </c>
      <c r="D46" s="41" t="s">
        <v>29</v>
      </c>
      <c r="E46" s="42">
        <v>1</v>
      </c>
      <c r="F46" s="41" t="s">
        <v>216</v>
      </c>
      <c r="G46" s="43">
        <v>2400</v>
      </c>
      <c r="H46" s="44" t="s">
        <v>217</v>
      </c>
      <c r="I46" s="41" t="s">
        <v>153</v>
      </c>
      <c r="J46" s="42"/>
      <c r="K46" s="23"/>
    </row>
    <row r="47" s="4" customFormat="1" ht="15" spans="1:11">
      <c r="A47" s="16">
        <v>44</v>
      </c>
      <c r="B47" s="40" t="s">
        <v>205</v>
      </c>
      <c r="C47" s="40" t="s">
        <v>206</v>
      </c>
      <c r="D47" s="41" t="s">
        <v>29</v>
      </c>
      <c r="E47" s="42">
        <v>1</v>
      </c>
      <c r="F47" s="41" t="s">
        <v>216</v>
      </c>
      <c r="G47" s="43">
        <v>2400</v>
      </c>
      <c r="H47" s="44" t="s">
        <v>218</v>
      </c>
      <c r="I47" s="41" t="s">
        <v>219</v>
      </c>
      <c r="J47" s="42"/>
      <c r="K47" s="23"/>
    </row>
    <row r="48" s="4" customFormat="1" ht="15" spans="1:11">
      <c r="A48" s="16">
        <v>45</v>
      </c>
      <c r="B48" s="40" t="s">
        <v>205</v>
      </c>
      <c r="C48" s="40" t="s">
        <v>206</v>
      </c>
      <c r="D48" s="41" t="s">
        <v>29</v>
      </c>
      <c r="E48" s="42">
        <v>1</v>
      </c>
      <c r="F48" s="41" t="s">
        <v>220</v>
      </c>
      <c r="G48" s="43">
        <v>2400</v>
      </c>
      <c r="H48" s="44" t="s">
        <v>221</v>
      </c>
      <c r="I48" s="41" t="s">
        <v>128</v>
      </c>
      <c r="J48" s="42"/>
      <c r="K48" s="23"/>
    </row>
    <row r="49" s="4" customFormat="1" ht="15" spans="1:11">
      <c r="A49" s="16">
        <v>46</v>
      </c>
      <c r="B49" s="40" t="s">
        <v>205</v>
      </c>
      <c r="C49" s="40" t="s">
        <v>206</v>
      </c>
      <c r="D49" s="41" t="s">
        <v>29</v>
      </c>
      <c r="E49" s="42">
        <v>1</v>
      </c>
      <c r="F49" s="41" t="s">
        <v>222</v>
      </c>
      <c r="G49" s="43">
        <v>2400</v>
      </c>
      <c r="H49" s="44" t="s">
        <v>223</v>
      </c>
      <c r="I49" s="41" t="s">
        <v>224</v>
      </c>
      <c r="J49" s="42"/>
      <c r="K49" s="23"/>
    </row>
    <row r="50" s="4" customFormat="1" ht="15" spans="1:11">
      <c r="A50" s="16">
        <v>47</v>
      </c>
      <c r="B50" s="40" t="s">
        <v>205</v>
      </c>
      <c r="C50" s="40" t="s">
        <v>206</v>
      </c>
      <c r="D50" s="41" t="s">
        <v>29</v>
      </c>
      <c r="E50" s="42">
        <v>1</v>
      </c>
      <c r="F50" s="41" t="s">
        <v>220</v>
      </c>
      <c r="G50" s="43">
        <v>2400</v>
      </c>
      <c r="H50" s="44" t="s">
        <v>225</v>
      </c>
      <c r="I50" s="41" t="s">
        <v>224</v>
      </c>
      <c r="J50" s="42"/>
      <c r="K50" s="23"/>
    </row>
    <row r="51" s="4" customFormat="1" ht="15" spans="1:11">
      <c r="A51" s="16">
        <v>48</v>
      </c>
      <c r="B51" s="40" t="s">
        <v>205</v>
      </c>
      <c r="C51" s="40" t="s">
        <v>206</v>
      </c>
      <c r="D51" s="41" t="s">
        <v>29</v>
      </c>
      <c r="E51" s="42">
        <v>1</v>
      </c>
      <c r="F51" s="41" t="s">
        <v>216</v>
      </c>
      <c r="G51" s="43">
        <v>2400</v>
      </c>
      <c r="H51" s="44" t="s">
        <v>226</v>
      </c>
      <c r="I51" s="41" t="s">
        <v>118</v>
      </c>
      <c r="J51" s="42"/>
      <c r="K51" s="23"/>
    </row>
    <row r="52" s="4" customFormat="1" ht="15" spans="1:11">
      <c r="A52" s="16">
        <v>49</v>
      </c>
      <c r="B52" s="40" t="s">
        <v>205</v>
      </c>
      <c r="C52" s="40" t="s">
        <v>206</v>
      </c>
      <c r="D52" s="41" t="s">
        <v>29</v>
      </c>
      <c r="E52" s="42">
        <v>1</v>
      </c>
      <c r="F52" s="41" t="s">
        <v>212</v>
      </c>
      <c r="G52" s="43">
        <v>2400</v>
      </c>
      <c r="H52" s="44" t="s">
        <v>226</v>
      </c>
      <c r="I52" s="41" t="s">
        <v>227</v>
      </c>
      <c r="J52" s="42"/>
      <c r="K52" s="23"/>
    </row>
    <row r="53" s="4" customFormat="1" ht="15" spans="1:11">
      <c r="A53" s="16">
        <v>50</v>
      </c>
      <c r="B53" s="40" t="s">
        <v>205</v>
      </c>
      <c r="C53" s="40" t="s">
        <v>206</v>
      </c>
      <c r="D53" s="41" t="s">
        <v>29</v>
      </c>
      <c r="E53" s="42">
        <v>1</v>
      </c>
      <c r="F53" s="41" t="s">
        <v>220</v>
      </c>
      <c r="G53" s="43">
        <v>2400</v>
      </c>
      <c r="H53" s="44" t="s">
        <v>221</v>
      </c>
      <c r="I53" s="41" t="s">
        <v>227</v>
      </c>
      <c r="J53" s="42"/>
      <c r="K53" s="23"/>
    </row>
    <row r="54" s="4" customFormat="1" ht="15" spans="1:11">
      <c r="A54" s="16">
        <v>51</v>
      </c>
      <c r="B54" s="40" t="s">
        <v>228</v>
      </c>
      <c r="C54" s="40" t="s">
        <v>229</v>
      </c>
      <c r="D54" s="41" t="s">
        <v>29</v>
      </c>
      <c r="E54" s="42">
        <v>1</v>
      </c>
      <c r="F54" s="41" t="s">
        <v>230</v>
      </c>
      <c r="G54" s="43">
        <v>2500</v>
      </c>
      <c r="H54" s="44" t="s">
        <v>231</v>
      </c>
      <c r="I54" s="41" t="s">
        <v>164</v>
      </c>
      <c r="J54" s="42"/>
      <c r="K54" s="23"/>
    </row>
    <row r="55" s="4" customFormat="1" ht="15" spans="1:11">
      <c r="A55" s="16">
        <v>52</v>
      </c>
      <c r="B55" s="40" t="s">
        <v>228</v>
      </c>
      <c r="C55" s="40" t="s">
        <v>229</v>
      </c>
      <c r="D55" s="41" t="s">
        <v>29</v>
      </c>
      <c r="E55" s="42">
        <v>1</v>
      </c>
      <c r="F55" s="41" t="s">
        <v>230</v>
      </c>
      <c r="G55" s="43">
        <v>2500</v>
      </c>
      <c r="H55" s="44" t="s">
        <v>232</v>
      </c>
      <c r="I55" s="41" t="s">
        <v>164</v>
      </c>
      <c r="J55" s="42"/>
      <c r="K55" s="23"/>
    </row>
    <row r="56" s="4" customFormat="1" ht="15" spans="1:11">
      <c r="A56" s="16">
        <v>53</v>
      </c>
      <c r="B56" s="40" t="s">
        <v>233</v>
      </c>
      <c r="C56" s="40" t="s">
        <v>234</v>
      </c>
      <c r="D56" s="41" t="s">
        <v>29</v>
      </c>
      <c r="E56" s="42">
        <v>1</v>
      </c>
      <c r="F56" s="41" t="s">
        <v>235</v>
      </c>
      <c r="G56" s="43">
        <v>2900</v>
      </c>
      <c r="H56" s="44" t="s">
        <v>236</v>
      </c>
      <c r="I56" s="41" t="s">
        <v>151</v>
      </c>
      <c r="J56" s="42"/>
      <c r="K56" s="23"/>
    </row>
    <row r="57" s="4" customFormat="1" ht="15" spans="1:11">
      <c r="A57" s="16">
        <v>54</v>
      </c>
      <c r="B57" s="40" t="s">
        <v>237</v>
      </c>
      <c r="C57" s="40" t="s">
        <v>238</v>
      </c>
      <c r="D57" s="41" t="s">
        <v>29</v>
      </c>
      <c r="E57" s="42">
        <v>1</v>
      </c>
      <c r="F57" s="41" t="s">
        <v>239</v>
      </c>
      <c r="G57" s="43">
        <v>4000</v>
      </c>
      <c r="H57" s="44" t="s">
        <v>240</v>
      </c>
      <c r="I57" s="41" t="s">
        <v>185</v>
      </c>
      <c r="J57" s="42"/>
      <c r="K57" s="23"/>
    </row>
    <row r="58" s="4" customFormat="1" ht="15" spans="1:11">
      <c r="A58" s="16">
        <v>55</v>
      </c>
      <c r="B58" s="40" t="s">
        <v>241</v>
      </c>
      <c r="C58" s="40" t="s">
        <v>242</v>
      </c>
      <c r="D58" s="41" t="s">
        <v>29</v>
      </c>
      <c r="E58" s="42">
        <v>1</v>
      </c>
      <c r="F58" s="41" t="s">
        <v>243</v>
      </c>
      <c r="G58" s="43">
        <v>4000</v>
      </c>
      <c r="H58" s="44" t="s">
        <v>244</v>
      </c>
      <c r="I58" s="41" t="s">
        <v>144</v>
      </c>
      <c r="J58" s="42"/>
      <c r="K58" s="23"/>
    </row>
    <row r="59" s="4" customFormat="1" ht="15" spans="1:11">
      <c r="A59" s="16">
        <v>56</v>
      </c>
      <c r="B59" s="40" t="s">
        <v>241</v>
      </c>
      <c r="C59" s="40" t="s">
        <v>242</v>
      </c>
      <c r="D59" s="41" t="s">
        <v>29</v>
      </c>
      <c r="E59" s="42">
        <v>1</v>
      </c>
      <c r="F59" s="41" t="s">
        <v>245</v>
      </c>
      <c r="G59" s="43">
        <v>4000</v>
      </c>
      <c r="H59" s="44" t="s">
        <v>246</v>
      </c>
      <c r="I59" s="41" t="s">
        <v>247</v>
      </c>
      <c r="J59" s="42"/>
      <c r="K59" s="23"/>
    </row>
    <row r="60" s="4" customFormat="1" ht="15" spans="1:11">
      <c r="A60" s="16">
        <v>57</v>
      </c>
      <c r="B60" s="40" t="s">
        <v>248</v>
      </c>
      <c r="C60" s="40" t="s">
        <v>249</v>
      </c>
      <c r="D60" s="41" t="s">
        <v>29</v>
      </c>
      <c r="E60" s="42">
        <v>1</v>
      </c>
      <c r="F60" s="41" t="s">
        <v>250</v>
      </c>
      <c r="G60" s="43">
        <v>4300</v>
      </c>
      <c r="H60" s="44" t="s">
        <v>251</v>
      </c>
      <c r="I60" s="41" t="s">
        <v>252</v>
      </c>
      <c r="J60" s="42"/>
      <c r="K60" s="23"/>
    </row>
    <row r="61" s="4" customFormat="1" ht="15" spans="1:11">
      <c r="A61" s="16">
        <v>58</v>
      </c>
      <c r="B61" s="40" t="s">
        <v>253</v>
      </c>
      <c r="C61" s="40" t="s">
        <v>254</v>
      </c>
      <c r="D61" s="41" t="s">
        <v>29</v>
      </c>
      <c r="E61" s="42">
        <v>1</v>
      </c>
      <c r="F61" s="41" t="s">
        <v>255</v>
      </c>
      <c r="G61" s="43">
        <v>4444</v>
      </c>
      <c r="H61" s="44" t="s">
        <v>256</v>
      </c>
      <c r="I61" s="41" t="s">
        <v>185</v>
      </c>
      <c r="J61" s="42"/>
      <c r="K61" s="23"/>
    </row>
    <row r="62" s="4" customFormat="1" ht="15" spans="1:11">
      <c r="A62" s="16">
        <v>59</v>
      </c>
      <c r="B62" s="40" t="s">
        <v>257</v>
      </c>
      <c r="C62" s="40" t="s">
        <v>258</v>
      </c>
      <c r="D62" s="41" t="s">
        <v>29</v>
      </c>
      <c r="E62" s="42">
        <v>1</v>
      </c>
      <c r="F62" s="41" t="s">
        <v>259</v>
      </c>
      <c r="G62" s="43">
        <v>4900</v>
      </c>
      <c r="H62" s="44" t="s">
        <v>260</v>
      </c>
      <c r="I62" s="41" t="s">
        <v>128</v>
      </c>
      <c r="J62" s="42"/>
      <c r="K62" s="23"/>
    </row>
    <row r="63" s="4" customFormat="1" ht="15" spans="1:11">
      <c r="A63" s="16">
        <v>60</v>
      </c>
      <c r="B63" s="40" t="s">
        <v>261</v>
      </c>
      <c r="C63" s="40" t="s">
        <v>262</v>
      </c>
      <c r="D63" s="41" t="s">
        <v>29</v>
      </c>
      <c r="E63" s="42">
        <v>1</v>
      </c>
      <c r="F63" s="41" t="s">
        <v>263</v>
      </c>
      <c r="G63" s="43">
        <v>6500</v>
      </c>
      <c r="H63" s="44" t="s">
        <v>175</v>
      </c>
      <c r="I63" s="41" t="s">
        <v>264</v>
      </c>
      <c r="J63" s="42"/>
      <c r="K63" s="23"/>
    </row>
    <row r="64" s="4" customFormat="1" ht="15" spans="1:11">
      <c r="A64" s="16">
        <v>61</v>
      </c>
      <c r="B64" s="40" t="s">
        <v>261</v>
      </c>
      <c r="C64" s="40" t="s">
        <v>262</v>
      </c>
      <c r="D64" s="41" t="s">
        <v>29</v>
      </c>
      <c r="E64" s="42">
        <v>1</v>
      </c>
      <c r="F64" s="41" t="s">
        <v>263</v>
      </c>
      <c r="G64" s="43">
        <v>6500</v>
      </c>
      <c r="H64" s="44" t="s">
        <v>175</v>
      </c>
      <c r="I64" s="41" t="s">
        <v>264</v>
      </c>
      <c r="J64" s="42"/>
      <c r="K64" s="23"/>
    </row>
    <row r="65" s="4" customFormat="1" ht="15" spans="1:11">
      <c r="A65" s="16">
        <v>62</v>
      </c>
      <c r="B65" s="40" t="s">
        <v>261</v>
      </c>
      <c r="C65" s="40" t="s">
        <v>262</v>
      </c>
      <c r="D65" s="41" t="s">
        <v>29</v>
      </c>
      <c r="E65" s="42">
        <v>1</v>
      </c>
      <c r="F65" s="41" t="s">
        <v>265</v>
      </c>
      <c r="G65" s="43">
        <v>6500</v>
      </c>
      <c r="H65" s="44" t="s">
        <v>175</v>
      </c>
      <c r="I65" s="41" t="s">
        <v>264</v>
      </c>
      <c r="J65" s="42"/>
      <c r="K65" s="23"/>
    </row>
    <row r="66" s="4" customFormat="1" ht="15" spans="1:11">
      <c r="A66" s="16">
        <v>63</v>
      </c>
      <c r="B66" s="40" t="s">
        <v>266</v>
      </c>
      <c r="C66" s="40" t="s">
        <v>267</v>
      </c>
      <c r="D66" s="41" t="s">
        <v>29</v>
      </c>
      <c r="E66" s="42">
        <v>1</v>
      </c>
      <c r="F66" s="41" t="s">
        <v>268</v>
      </c>
      <c r="G66" s="43">
        <v>6600</v>
      </c>
      <c r="H66" s="44" t="s">
        <v>269</v>
      </c>
      <c r="I66" s="41" t="s">
        <v>270</v>
      </c>
      <c r="J66" s="42"/>
      <c r="K66" s="23"/>
    </row>
    <row r="67" s="4" customFormat="1" ht="15" spans="1:11">
      <c r="A67" s="16">
        <v>64</v>
      </c>
      <c r="B67" s="40" t="s">
        <v>266</v>
      </c>
      <c r="C67" s="40" t="s">
        <v>267</v>
      </c>
      <c r="D67" s="41" t="s">
        <v>29</v>
      </c>
      <c r="E67" s="42">
        <v>1</v>
      </c>
      <c r="F67" s="41" t="s">
        <v>268</v>
      </c>
      <c r="G67" s="43">
        <v>6600</v>
      </c>
      <c r="H67" s="44" t="s">
        <v>269</v>
      </c>
      <c r="I67" s="41" t="s">
        <v>270</v>
      </c>
      <c r="J67" s="42"/>
      <c r="K67" s="23"/>
    </row>
    <row r="68" s="4" customFormat="1" ht="15" spans="1:11">
      <c r="A68" s="16">
        <v>65</v>
      </c>
      <c r="B68" s="40" t="s">
        <v>266</v>
      </c>
      <c r="C68" s="40" t="s">
        <v>267</v>
      </c>
      <c r="D68" s="41" t="s">
        <v>29</v>
      </c>
      <c r="E68" s="42">
        <v>1</v>
      </c>
      <c r="F68" s="41" t="s">
        <v>271</v>
      </c>
      <c r="G68" s="43">
        <v>6600</v>
      </c>
      <c r="H68" s="44" t="s">
        <v>272</v>
      </c>
      <c r="I68" s="41" t="s">
        <v>151</v>
      </c>
      <c r="J68" s="42"/>
      <c r="K68" s="23"/>
    </row>
    <row r="69" s="4" customFormat="1" ht="15" spans="1:11">
      <c r="A69" s="16">
        <v>66</v>
      </c>
      <c r="B69" s="40" t="s">
        <v>266</v>
      </c>
      <c r="C69" s="40" t="s">
        <v>267</v>
      </c>
      <c r="D69" s="41" t="s">
        <v>29</v>
      </c>
      <c r="E69" s="42">
        <v>1</v>
      </c>
      <c r="F69" s="41" t="s">
        <v>271</v>
      </c>
      <c r="G69" s="43">
        <v>6600</v>
      </c>
      <c r="H69" s="44" t="s">
        <v>273</v>
      </c>
      <c r="I69" s="41" t="s">
        <v>136</v>
      </c>
      <c r="J69" s="42"/>
      <c r="K69" s="23"/>
    </row>
    <row r="70" s="4" customFormat="1" ht="15" spans="1:11">
      <c r="A70" s="16">
        <v>67</v>
      </c>
      <c r="B70" s="40" t="s">
        <v>266</v>
      </c>
      <c r="C70" s="40" t="s">
        <v>274</v>
      </c>
      <c r="D70" s="41" t="s">
        <v>29</v>
      </c>
      <c r="E70" s="42">
        <v>1</v>
      </c>
      <c r="F70" s="41" t="s">
        <v>275</v>
      </c>
      <c r="G70" s="43">
        <v>6675</v>
      </c>
      <c r="H70" s="44" t="s">
        <v>276</v>
      </c>
      <c r="I70" s="41" t="s">
        <v>214</v>
      </c>
      <c r="J70" s="42"/>
      <c r="K70" s="23"/>
    </row>
    <row r="71" s="4" customFormat="1" ht="15" spans="1:11">
      <c r="A71" s="16">
        <v>68</v>
      </c>
      <c r="B71" s="40" t="s">
        <v>266</v>
      </c>
      <c r="C71" s="40" t="s">
        <v>274</v>
      </c>
      <c r="D71" s="41" t="s">
        <v>29</v>
      </c>
      <c r="E71" s="42">
        <v>1</v>
      </c>
      <c r="F71" s="41" t="s">
        <v>275</v>
      </c>
      <c r="G71" s="43">
        <v>6675</v>
      </c>
      <c r="H71" s="44" t="s">
        <v>244</v>
      </c>
      <c r="I71" s="41" t="s">
        <v>144</v>
      </c>
      <c r="J71" s="42"/>
      <c r="K71" s="23"/>
    </row>
    <row r="72" s="4" customFormat="1" ht="15" spans="1:11">
      <c r="A72" s="16">
        <v>69</v>
      </c>
      <c r="B72" s="40" t="s">
        <v>277</v>
      </c>
      <c r="C72" s="40" t="s">
        <v>278</v>
      </c>
      <c r="D72" s="41" t="s">
        <v>29</v>
      </c>
      <c r="E72" s="42">
        <v>1</v>
      </c>
      <c r="F72" s="41" t="s">
        <v>279</v>
      </c>
      <c r="G72" s="43">
        <v>6800</v>
      </c>
      <c r="H72" s="44" t="s">
        <v>280</v>
      </c>
      <c r="I72" s="41" t="s">
        <v>149</v>
      </c>
      <c r="J72" s="42"/>
      <c r="K72" s="23"/>
    </row>
    <row r="73" s="4" customFormat="1" ht="15" spans="1:11">
      <c r="A73" s="16">
        <v>70</v>
      </c>
      <c r="B73" s="40" t="s">
        <v>281</v>
      </c>
      <c r="C73" s="40" t="s">
        <v>282</v>
      </c>
      <c r="D73" s="41" t="s">
        <v>29</v>
      </c>
      <c r="E73" s="42">
        <v>1</v>
      </c>
      <c r="F73" s="41" t="s">
        <v>283</v>
      </c>
      <c r="G73" s="43">
        <v>8000</v>
      </c>
      <c r="H73" s="44" t="s">
        <v>284</v>
      </c>
      <c r="I73" s="41" t="s">
        <v>153</v>
      </c>
      <c r="J73" s="42"/>
      <c r="K73" s="23"/>
    </row>
    <row r="74" s="4" customFormat="1" ht="15" spans="1:11">
      <c r="A74" s="16">
        <v>71</v>
      </c>
      <c r="B74" s="40" t="s">
        <v>281</v>
      </c>
      <c r="C74" s="40" t="s">
        <v>282</v>
      </c>
      <c r="D74" s="41" t="s">
        <v>29</v>
      </c>
      <c r="E74" s="42">
        <v>1</v>
      </c>
      <c r="F74" s="41" t="s">
        <v>283</v>
      </c>
      <c r="G74" s="43">
        <v>8000</v>
      </c>
      <c r="H74" s="44" t="s">
        <v>285</v>
      </c>
      <c r="I74" s="41" t="s">
        <v>155</v>
      </c>
      <c r="J74" s="42"/>
      <c r="K74" s="23"/>
    </row>
    <row r="75" s="4" customFormat="1" ht="15" spans="1:11">
      <c r="A75" s="16">
        <v>72</v>
      </c>
      <c r="B75" s="40" t="s">
        <v>286</v>
      </c>
      <c r="C75" s="40" t="s">
        <v>287</v>
      </c>
      <c r="D75" s="41" t="s">
        <v>29</v>
      </c>
      <c r="E75" s="42">
        <v>1</v>
      </c>
      <c r="F75" s="41" t="s">
        <v>288</v>
      </c>
      <c r="G75" s="43">
        <v>9000</v>
      </c>
      <c r="H75" s="44" t="s">
        <v>289</v>
      </c>
      <c r="I75" s="41" t="s">
        <v>219</v>
      </c>
      <c r="J75" s="42"/>
      <c r="K75" s="23"/>
    </row>
    <row r="76" s="4" customFormat="1" ht="15" spans="1:11">
      <c r="A76" s="16">
        <v>73</v>
      </c>
      <c r="B76" s="40" t="s">
        <v>290</v>
      </c>
      <c r="C76" s="40" t="s">
        <v>291</v>
      </c>
      <c r="D76" s="41" t="s">
        <v>29</v>
      </c>
      <c r="E76" s="42">
        <v>1</v>
      </c>
      <c r="F76" s="41" t="s">
        <v>292</v>
      </c>
      <c r="G76" s="43">
        <v>11000</v>
      </c>
      <c r="H76" s="44" t="s">
        <v>293</v>
      </c>
      <c r="I76" s="41" t="s">
        <v>294</v>
      </c>
      <c r="J76" s="42"/>
      <c r="K76" s="23"/>
    </row>
    <row r="77" s="4" customFormat="1" ht="15" spans="1:11">
      <c r="A77" s="16">
        <v>74</v>
      </c>
      <c r="B77" s="40" t="s">
        <v>290</v>
      </c>
      <c r="C77" s="40" t="s">
        <v>291</v>
      </c>
      <c r="D77" s="41" t="s">
        <v>29</v>
      </c>
      <c r="E77" s="42">
        <v>1</v>
      </c>
      <c r="F77" s="41" t="s">
        <v>292</v>
      </c>
      <c r="G77" s="43">
        <v>11000</v>
      </c>
      <c r="H77" s="44" t="s">
        <v>293</v>
      </c>
      <c r="I77" s="41" t="s">
        <v>294</v>
      </c>
      <c r="J77" s="42"/>
      <c r="K77" s="23"/>
    </row>
    <row r="78" s="4" customFormat="1" ht="15" spans="1:11">
      <c r="A78" s="16">
        <v>75</v>
      </c>
      <c r="B78" s="40" t="s">
        <v>290</v>
      </c>
      <c r="C78" s="40" t="s">
        <v>291</v>
      </c>
      <c r="D78" s="41" t="s">
        <v>29</v>
      </c>
      <c r="E78" s="42">
        <v>1</v>
      </c>
      <c r="F78" s="41" t="s">
        <v>292</v>
      </c>
      <c r="G78" s="43">
        <v>11000</v>
      </c>
      <c r="H78" s="44" t="s">
        <v>293</v>
      </c>
      <c r="I78" s="41" t="s">
        <v>294</v>
      </c>
      <c r="J78" s="42"/>
      <c r="K78" s="23"/>
    </row>
    <row r="79" s="4" customFormat="1" ht="15" spans="1:11">
      <c r="A79" s="16">
        <v>76</v>
      </c>
      <c r="B79" s="40" t="s">
        <v>290</v>
      </c>
      <c r="C79" s="40" t="s">
        <v>291</v>
      </c>
      <c r="D79" s="41" t="s">
        <v>29</v>
      </c>
      <c r="E79" s="42">
        <v>1</v>
      </c>
      <c r="F79" s="41" t="s">
        <v>292</v>
      </c>
      <c r="G79" s="43">
        <v>11000</v>
      </c>
      <c r="H79" s="44" t="s">
        <v>293</v>
      </c>
      <c r="I79" s="41" t="s">
        <v>294</v>
      </c>
      <c r="J79" s="42"/>
      <c r="K79" s="23"/>
    </row>
    <row r="80" s="4" customFormat="1" ht="15" spans="1:11">
      <c r="A80" s="16">
        <v>77</v>
      </c>
      <c r="B80" s="40" t="s">
        <v>290</v>
      </c>
      <c r="C80" s="40" t="s">
        <v>291</v>
      </c>
      <c r="D80" s="41" t="s">
        <v>29</v>
      </c>
      <c r="E80" s="42">
        <v>1</v>
      </c>
      <c r="F80" s="41" t="s">
        <v>292</v>
      </c>
      <c r="G80" s="43">
        <v>11000</v>
      </c>
      <c r="H80" s="44" t="s">
        <v>293</v>
      </c>
      <c r="I80" s="41" t="s">
        <v>294</v>
      </c>
      <c r="J80" s="42"/>
      <c r="K80" s="23"/>
    </row>
    <row r="81" s="4" customFormat="1" ht="15" spans="1:11">
      <c r="A81" s="16">
        <v>78</v>
      </c>
      <c r="B81" s="40" t="s">
        <v>295</v>
      </c>
      <c r="C81" s="40" t="s">
        <v>296</v>
      </c>
      <c r="D81" s="41" t="s">
        <v>29</v>
      </c>
      <c r="E81" s="42">
        <v>1</v>
      </c>
      <c r="F81" s="41" t="s">
        <v>297</v>
      </c>
      <c r="G81" s="43">
        <v>12000</v>
      </c>
      <c r="H81" s="44" t="s">
        <v>298</v>
      </c>
      <c r="I81" s="41" t="s">
        <v>149</v>
      </c>
      <c r="J81" s="42"/>
      <c r="K81" s="23"/>
    </row>
    <row r="82" s="4" customFormat="1" ht="15" spans="1:11">
      <c r="A82" s="16">
        <v>79</v>
      </c>
      <c r="B82" s="40" t="s">
        <v>299</v>
      </c>
      <c r="C82" s="40" t="s">
        <v>300</v>
      </c>
      <c r="D82" s="41" t="s">
        <v>29</v>
      </c>
      <c r="E82" s="42">
        <v>1</v>
      </c>
      <c r="F82" s="41" t="s">
        <v>301</v>
      </c>
      <c r="G82" s="43">
        <v>12000</v>
      </c>
      <c r="H82" s="44" t="s">
        <v>302</v>
      </c>
      <c r="I82" s="41" t="s">
        <v>303</v>
      </c>
      <c r="J82" s="42"/>
      <c r="K82" s="23"/>
    </row>
    <row r="83" s="4" customFormat="1" ht="15" spans="1:11">
      <c r="A83" s="16">
        <v>80</v>
      </c>
      <c r="B83" s="40" t="s">
        <v>304</v>
      </c>
      <c r="C83" s="40" t="s">
        <v>305</v>
      </c>
      <c r="D83" s="41" t="s">
        <v>29</v>
      </c>
      <c r="E83" s="42">
        <v>1</v>
      </c>
      <c r="F83" s="41" t="s">
        <v>306</v>
      </c>
      <c r="G83" s="43">
        <v>12000</v>
      </c>
      <c r="H83" s="44" t="s">
        <v>307</v>
      </c>
      <c r="I83" s="41" t="s">
        <v>201</v>
      </c>
      <c r="J83" s="42"/>
      <c r="K83" s="23"/>
    </row>
    <row r="84" s="4" customFormat="1" ht="15" spans="1:11">
      <c r="A84" s="16">
        <v>81</v>
      </c>
      <c r="B84" s="40" t="s">
        <v>308</v>
      </c>
      <c r="C84" s="40" t="s">
        <v>309</v>
      </c>
      <c r="D84" s="41" t="s">
        <v>29</v>
      </c>
      <c r="E84" s="42">
        <v>1</v>
      </c>
      <c r="F84" s="41" t="s">
        <v>230</v>
      </c>
      <c r="G84" s="43">
        <v>13000</v>
      </c>
      <c r="H84" s="44" t="s">
        <v>310</v>
      </c>
      <c r="I84" s="41" t="s">
        <v>294</v>
      </c>
      <c r="J84" s="42"/>
      <c r="K84" s="23"/>
    </row>
    <row r="85" s="4" customFormat="1" ht="15" spans="1:11">
      <c r="A85" s="16">
        <v>82</v>
      </c>
      <c r="B85" s="40" t="s">
        <v>311</v>
      </c>
      <c r="C85" s="40" t="s">
        <v>312</v>
      </c>
      <c r="D85" s="41" t="s">
        <v>29</v>
      </c>
      <c r="E85" s="42">
        <v>1</v>
      </c>
      <c r="F85" s="41" t="s">
        <v>313</v>
      </c>
      <c r="G85" s="43">
        <v>15000</v>
      </c>
      <c r="H85" s="44" t="s">
        <v>314</v>
      </c>
      <c r="I85" s="41" t="s">
        <v>315</v>
      </c>
      <c r="J85" s="42"/>
      <c r="K85" s="23"/>
    </row>
    <row r="86" s="4" customFormat="1" ht="15" spans="1:11">
      <c r="A86" s="16">
        <v>83</v>
      </c>
      <c r="B86" s="40" t="s">
        <v>316</v>
      </c>
      <c r="C86" s="40" t="s">
        <v>317</v>
      </c>
      <c r="D86" s="41" t="s">
        <v>29</v>
      </c>
      <c r="E86" s="42">
        <v>1</v>
      </c>
      <c r="F86" s="41" t="s">
        <v>230</v>
      </c>
      <c r="G86" s="43">
        <v>15800</v>
      </c>
      <c r="H86" s="44" t="s">
        <v>314</v>
      </c>
      <c r="I86" s="41" t="s">
        <v>151</v>
      </c>
      <c r="J86" s="42"/>
      <c r="K86" s="23"/>
    </row>
    <row r="87" s="4" customFormat="1" ht="15" spans="1:11">
      <c r="A87" s="16">
        <v>84</v>
      </c>
      <c r="B87" s="40" t="s">
        <v>318</v>
      </c>
      <c r="C87" s="40" t="s">
        <v>319</v>
      </c>
      <c r="D87" s="41" t="s">
        <v>29</v>
      </c>
      <c r="E87" s="42">
        <v>1</v>
      </c>
      <c r="F87" s="41" t="s">
        <v>320</v>
      </c>
      <c r="G87" s="43">
        <v>17000</v>
      </c>
      <c r="H87" s="44" t="s">
        <v>321</v>
      </c>
      <c r="I87" s="41" t="s">
        <v>315</v>
      </c>
      <c r="J87" s="42"/>
      <c r="K87" s="23"/>
    </row>
    <row r="88" s="4" customFormat="1" ht="15" spans="1:11">
      <c r="A88" s="16">
        <v>85</v>
      </c>
      <c r="B88" s="40" t="s">
        <v>322</v>
      </c>
      <c r="C88" s="40" t="s">
        <v>323</v>
      </c>
      <c r="D88" s="41" t="s">
        <v>29</v>
      </c>
      <c r="E88" s="42">
        <v>1</v>
      </c>
      <c r="F88" s="41" t="s">
        <v>324</v>
      </c>
      <c r="G88" s="43">
        <v>17420</v>
      </c>
      <c r="H88" s="44" t="s">
        <v>325</v>
      </c>
      <c r="I88" s="41" t="s">
        <v>326</v>
      </c>
      <c r="J88" s="42"/>
      <c r="K88" s="23"/>
    </row>
    <row r="89" s="4" customFormat="1" ht="15" spans="1:11">
      <c r="A89" s="16">
        <v>86</v>
      </c>
      <c r="B89" s="40" t="s">
        <v>327</v>
      </c>
      <c r="C89" s="40" t="s">
        <v>328</v>
      </c>
      <c r="D89" s="41" t="s">
        <v>29</v>
      </c>
      <c r="E89" s="42">
        <v>1</v>
      </c>
      <c r="F89" s="41" t="s">
        <v>329</v>
      </c>
      <c r="G89" s="43">
        <v>17660</v>
      </c>
      <c r="H89" s="44" t="s">
        <v>330</v>
      </c>
      <c r="I89" s="41" t="s">
        <v>201</v>
      </c>
      <c r="J89" s="42"/>
      <c r="K89" s="23"/>
    </row>
    <row r="90" s="4" customFormat="1" ht="15" spans="1:11">
      <c r="A90" s="16">
        <v>87</v>
      </c>
      <c r="B90" s="40" t="s">
        <v>331</v>
      </c>
      <c r="C90" s="40" t="s">
        <v>332</v>
      </c>
      <c r="D90" s="41" t="s">
        <v>29</v>
      </c>
      <c r="E90" s="42">
        <v>1</v>
      </c>
      <c r="F90" s="41" t="s">
        <v>333</v>
      </c>
      <c r="G90" s="43">
        <v>18000</v>
      </c>
      <c r="H90" s="44" t="s">
        <v>334</v>
      </c>
      <c r="I90" s="41" t="s">
        <v>151</v>
      </c>
      <c r="J90" s="42"/>
      <c r="K90" s="23"/>
    </row>
    <row r="91" s="4" customFormat="1" ht="15" spans="1:11">
      <c r="A91" s="16">
        <v>88</v>
      </c>
      <c r="B91" s="40" t="s">
        <v>331</v>
      </c>
      <c r="C91" s="40" t="s">
        <v>332</v>
      </c>
      <c r="D91" s="41" t="s">
        <v>29</v>
      </c>
      <c r="E91" s="42">
        <v>1</v>
      </c>
      <c r="F91" s="41" t="s">
        <v>333</v>
      </c>
      <c r="G91" s="43">
        <v>18000</v>
      </c>
      <c r="H91" s="44" t="s">
        <v>334</v>
      </c>
      <c r="I91" s="41" t="s">
        <v>151</v>
      </c>
      <c r="J91" s="42"/>
      <c r="K91" s="23"/>
    </row>
    <row r="92" s="4" customFormat="1" ht="15" spans="1:11">
      <c r="A92" s="16">
        <v>89</v>
      </c>
      <c r="B92" s="40" t="s">
        <v>335</v>
      </c>
      <c r="C92" s="40" t="s">
        <v>332</v>
      </c>
      <c r="D92" s="41" t="s">
        <v>29</v>
      </c>
      <c r="E92" s="42">
        <v>1</v>
      </c>
      <c r="F92" s="41" t="s">
        <v>320</v>
      </c>
      <c r="G92" s="43">
        <v>19000</v>
      </c>
      <c r="H92" s="44" t="s">
        <v>334</v>
      </c>
      <c r="I92" s="41" t="s">
        <v>315</v>
      </c>
      <c r="J92" s="42"/>
      <c r="K92" s="23"/>
    </row>
    <row r="93" s="4" customFormat="1" ht="15" spans="1:11">
      <c r="A93" s="16">
        <v>90</v>
      </c>
      <c r="B93" s="40" t="s">
        <v>336</v>
      </c>
      <c r="C93" s="40" t="s">
        <v>337</v>
      </c>
      <c r="D93" s="41" t="s">
        <v>29</v>
      </c>
      <c r="E93" s="42">
        <v>1</v>
      </c>
      <c r="F93" s="41" t="s">
        <v>338</v>
      </c>
      <c r="G93" s="43">
        <v>24500</v>
      </c>
      <c r="H93" s="44" t="s">
        <v>339</v>
      </c>
      <c r="I93" s="41" t="s">
        <v>340</v>
      </c>
      <c r="J93" s="42"/>
      <c r="K93" s="23"/>
    </row>
    <row r="94" s="4" customFormat="1" ht="15" spans="1:11">
      <c r="A94" s="16">
        <v>91</v>
      </c>
      <c r="B94" s="40" t="s">
        <v>341</v>
      </c>
      <c r="C94" s="40" t="s">
        <v>342</v>
      </c>
      <c r="D94" s="41" t="s">
        <v>29</v>
      </c>
      <c r="E94" s="42">
        <v>1</v>
      </c>
      <c r="F94" s="41" t="s">
        <v>343</v>
      </c>
      <c r="G94" s="43">
        <v>25000</v>
      </c>
      <c r="H94" s="44" t="s">
        <v>344</v>
      </c>
      <c r="I94" s="41" t="s">
        <v>345</v>
      </c>
      <c r="J94" s="42"/>
      <c r="K94" s="23"/>
    </row>
    <row r="95" s="4" customFormat="1" ht="15" spans="1:11">
      <c r="A95" s="16">
        <v>92</v>
      </c>
      <c r="B95" s="40" t="s">
        <v>346</v>
      </c>
      <c r="C95" s="40">
        <v>90217</v>
      </c>
      <c r="D95" s="41" t="s">
        <v>29</v>
      </c>
      <c r="E95" s="42">
        <v>1</v>
      </c>
      <c r="F95" s="41" t="s">
        <v>259</v>
      </c>
      <c r="G95" s="43">
        <v>28000</v>
      </c>
      <c r="H95" s="44" t="s">
        <v>344</v>
      </c>
      <c r="I95" s="41" t="s">
        <v>345</v>
      </c>
      <c r="J95" s="42"/>
      <c r="K95" s="23"/>
    </row>
    <row r="96" s="4" customFormat="1" ht="15" spans="1:11">
      <c r="A96" s="16">
        <v>93</v>
      </c>
      <c r="B96" s="40" t="s">
        <v>347</v>
      </c>
      <c r="C96" s="40" t="s">
        <v>348</v>
      </c>
      <c r="D96" s="41" t="s">
        <v>29</v>
      </c>
      <c r="E96" s="42">
        <v>1</v>
      </c>
      <c r="F96" s="41" t="s">
        <v>239</v>
      </c>
      <c r="G96" s="43">
        <v>28000</v>
      </c>
      <c r="H96" s="44" t="s">
        <v>349</v>
      </c>
      <c r="I96" s="41" t="s">
        <v>350</v>
      </c>
      <c r="J96" s="42"/>
      <c r="K96" s="23"/>
    </row>
    <row r="97" s="4" customFormat="1" ht="15" spans="1:11">
      <c r="A97" s="16">
        <v>94</v>
      </c>
      <c r="B97" s="40" t="s">
        <v>347</v>
      </c>
      <c r="C97" s="40" t="s">
        <v>348</v>
      </c>
      <c r="D97" s="41" t="s">
        <v>29</v>
      </c>
      <c r="E97" s="42">
        <v>1</v>
      </c>
      <c r="F97" s="41" t="s">
        <v>239</v>
      </c>
      <c r="G97" s="43">
        <v>28000</v>
      </c>
      <c r="H97" s="44" t="s">
        <v>349</v>
      </c>
      <c r="I97" s="41" t="s">
        <v>350</v>
      </c>
      <c r="J97" s="42"/>
      <c r="K97" s="23"/>
    </row>
    <row r="98" s="4" customFormat="1" ht="15" spans="1:11">
      <c r="A98" s="16">
        <v>95</v>
      </c>
      <c r="B98" s="40" t="s">
        <v>347</v>
      </c>
      <c r="C98" s="40" t="s">
        <v>348</v>
      </c>
      <c r="D98" s="41" t="s">
        <v>29</v>
      </c>
      <c r="E98" s="42">
        <v>1</v>
      </c>
      <c r="F98" s="41" t="s">
        <v>351</v>
      </c>
      <c r="G98" s="43">
        <v>28000</v>
      </c>
      <c r="H98" s="44" t="s">
        <v>349</v>
      </c>
      <c r="I98" s="41" t="s">
        <v>350</v>
      </c>
      <c r="J98" s="42"/>
      <c r="K98" s="23"/>
    </row>
    <row r="99" s="4" customFormat="1" ht="15" spans="1:11">
      <c r="A99" s="16">
        <v>96</v>
      </c>
      <c r="B99" s="40" t="s">
        <v>347</v>
      </c>
      <c r="C99" s="40" t="s">
        <v>348</v>
      </c>
      <c r="D99" s="41" t="s">
        <v>29</v>
      </c>
      <c r="E99" s="42">
        <v>1</v>
      </c>
      <c r="F99" s="41" t="s">
        <v>239</v>
      </c>
      <c r="G99" s="43">
        <v>28000</v>
      </c>
      <c r="H99" s="44" t="s">
        <v>349</v>
      </c>
      <c r="I99" s="41" t="s">
        <v>350</v>
      </c>
      <c r="J99" s="42"/>
      <c r="K99" s="23"/>
    </row>
    <row r="100" s="4" customFormat="1" ht="15" spans="1:11">
      <c r="A100" s="16">
        <v>97</v>
      </c>
      <c r="B100" s="40" t="s">
        <v>352</v>
      </c>
      <c r="C100" s="40" t="s">
        <v>353</v>
      </c>
      <c r="D100" s="41" t="s">
        <v>29</v>
      </c>
      <c r="E100" s="42">
        <v>1</v>
      </c>
      <c r="F100" s="41" t="s">
        <v>354</v>
      </c>
      <c r="G100" s="43">
        <v>29000</v>
      </c>
      <c r="H100" s="44" t="s">
        <v>355</v>
      </c>
      <c r="I100" s="41" t="s">
        <v>164</v>
      </c>
      <c r="J100" s="42"/>
      <c r="K100" s="23"/>
    </row>
    <row r="101" s="4" customFormat="1" ht="15" spans="1:11">
      <c r="A101" s="16">
        <v>98</v>
      </c>
      <c r="B101" s="40" t="s">
        <v>356</v>
      </c>
      <c r="C101" s="40" t="s">
        <v>357</v>
      </c>
      <c r="D101" s="41" t="s">
        <v>29</v>
      </c>
      <c r="E101" s="42">
        <v>1</v>
      </c>
      <c r="F101" s="41" t="s">
        <v>358</v>
      </c>
      <c r="G101" s="43">
        <v>29000</v>
      </c>
      <c r="H101" s="44" t="s">
        <v>359</v>
      </c>
      <c r="I101" s="41" t="s">
        <v>153</v>
      </c>
      <c r="J101" s="42"/>
      <c r="K101" s="23"/>
    </row>
    <row r="102" s="4" customFormat="1" ht="15" spans="1:11">
      <c r="A102" s="16">
        <v>99</v>
      </c>
      <c r="B102" s="40" t="s">
        <v>286</v>
      </c>
      <c r="C102" s="40" t="s">
        <v>360</v>
      </c>
      <c r="D102" s="41" t="s">
        <v>29</v>
      </c>
      <c r="E102" s="42">
        <v>1</v>
      </c>
      <c r="F102" s="41" t="s">
        <v>116</v>
      </c>
      <c r="G102" s="43">
        <v>31500</v>
      </c>
      <c r="H102" s="44" t="s">
        <v>361</v>
      </c>
      <c r="I102" s="41" t="s">
        <v>252</v>
      </c>
      <c r="J102" s="42"/>
      <c r="K102" s="23"/>
    </row>
    <row r="103" s="4" customFormat="1" ht="15" spans="1:11">
      <c r="A103" s="16">
        <v>100</v>
      </c>
      <c r="B103" s="40" t="s">
        <v>362</v>
      </c>
      <c r="C103" s="40" t="s">
        <v>120</v>
      </c>
      <c r="D103" s="41" t="s">
        <v>29</v>
      </c>
      <c r="E103" s="42">
        <v>1</v>
      </c>
      <c r="F103" s="41" t="s">
        <v>363</v>
      </c>
      <c r="G103" s="43">
        <v>32800</v>
      </c>
      <c r="H103" s="44" t="s">
        <v>364</v>
      </c>
      <c r="I103" s="41" t="s">
        <v>149</v>
      </c>
      <c r="J103" s="42"/>
      <c r="K103" s="23"/>
    </row>
    <row r="104" s="4" customFormat="1" ht="15" spans="1:11">
      <c r="A104" s="16">
        <v>101</v>
      </c>
      <c r="B104" s="40" t="s">
        <v>365</v>
      </c>
      <c r="C104" s="40" t="s">
        <v>366</v>
      </c>
      <c r="D104" s="41" t="s">
        <v>29</v>
      </c>
      <c r="E104" s="42">
        <v>1</v>
      </c>
      <c r="F104" s="41" t="s">
        <v>367</v>
      </c>
      <c r="G104" s="43">
        <v>33000</v>
      </c>
      <c r="H104" s="44" t="s">
        <v>368</v>
      </c>
      <c r="I104" s="41" t="s">
        <v>151</v>
      </c>
      <c r="J104" s="42"/>
      <c r="K104" s="23"/>
    </row>
    <row r="105" s="4" customFormat="1" ht="15" spans="1:11">
      <c r="A105" s="16">
        <v>102</v>
      </c>
      <c r="B105" s="40" t="s">
        <v>369</v>
      </c>
      <c r="C105" s="40" t="s">
        <v>370</v>
      </c>
      <c r="D105" s="41" t="s">
        <v>29</v>
      </c>
      <c r="E105" s="42">
        <v>1</v>
      </c>
      <c r="F105" s="41" t="s">
        <v>371</v>
      </c>
      <c r="G105" s="43">
        <v>33000</v>
      </c>
      <c r="H105" s="44" t="s">
        <v>372</v>
      </c>
      <c r="I105" s="41" t="s">
        <v>201</v>
      </c>
      <c r="J105" s="42"/>
      <c r="K105" s="23"/>
    </row>
    <row r="106" s="4" customFormat="1" ht="15" spans="1:11">
      <c r="A106" s="16">
        <v>103</v>
      </c>
      <c r="B106" s="40" t="s">
        <v>373</v>
      </c>
      <c r="C106" s="40" t="s">
        <v>374</v>
      </c>
      <c r="D106" s="41" t="s">
        <v>29</v>
      </c>
      <c r="E106" s="42">
        <v>1</v>
      </c>
      <c r="F106" s="41" t="s">
        <v>375</v>
      </c>
      <c r="G106" s="43">
        <v>42900</v>
      </c>
      <c r="H106" s="44" t="s">
        <v>376</v>
      </c>
      <c r="I106" s="41" t="s">
        <v>149</v>
      </c>
      <c r="J106" s="42"/>
      <c r="K106" s="23"/>
    </row>
    <row r="107" s="4" customFormat="1" ht="15" spans="1:11">
      <c r="A107" s="16">
        <v>104</v>
      </c>
      <c r="B107" s="40" t="s">
        <v>377</v>
      </c>
      <c r="C107" s="40" t="s">
        <v>378</v>
      </c>
      <c r="D107" s="41" t="s">
        <v>29</v>
      </c>
      <c r="E107" s="42">
        <v>1</v>
      </c>
      <c r="F107" s="41" t="s">
        <v>379</v>
      </c>
      <c r="G107" s="43">
        <v>47000</v>
      </c>
      <c r="H107" s="44" t="s">
        <v>380</v>
      </c>
      <c r="I107" s="41" t="s">
        <v>294</v>
      </c>
      <c r="J107" s="42"/>
      <c r="K107" s="23"/>
    </row>
    <row r="108" s="4" customFormat="1" ht="15" spans="1:11">
      <c r="A108" s="16">
        <v>105</v>
      </c>
      <c r="B108" s="40" t="s">
        <v>381</v>
      </c>
      <c r="C108" s="40" t="s">
        <v>382</v>
      </c>
      <c r="D108" s="41" t="s">
        <v>29</v>
      </c>
      <c r="E108" s="42">
        <v>1</v>
      </c>
      <c r="F108" s="41" t="s">
        <v>383</v>
      </c>
      <c r="G108" s="43">
        <v>48000</v>
      </c>
      <c r="H108" s="44" t="s">
        <v>384</v>
      </c>
      <c r="I108" s="41" t="s">
        <v>294</v>
      </c>
      <c r="J108" s="42"/>
      <c r="K108" s="23"/>
    </row>
    <row r="109" s="4" customFormat="1" ht="15" spans="1:11">
      <c r="A109" s="16">
        <v>106</v>
      </c>
      <c r="B109" s="40" t="s">
        <v>385</v>
      </c>
      <c r="C109" s="40" t="s">
        <v>386</v>
      </c>
      <c r="D109" s="41" t="s">
        <v>29</v>
      </c>
      <c r="E109" s="42">
        <v>1</v>
      </c>
      <c r="F109" s="41" t="s">
        <v>387</v>
      </c>
      <c r="G109" s="43">
        <v>49800</v>
      </c>
      <c r="H109" s="44" t="s">
        <v>388</v>
      </c>
      <c r="I109" s="41" t="s">
        <v>114</v>
      </c>
      <c r="J109" s="42"/>
      <c r="K109" s="23"/>
    </row>
    <row r="110" s="4" customFormat="1" ht="15" spans="1:11">
      <c r="A110" s="16">
        <v>107</v>
      </c>
      <c r="B110" s="40" t="s">
        <v>286</v>
      </c>
      <c r="C110" s="40" t="s">
        <v>389</v>
      </c>
      <c r="D110" s="41" t="s">
        <v>29</v>
      </c>
      <c r="E110" s="42">
        <v>1</v>
      </c>
      <c r="F110" s="41" t="s">
        <v>390</v>
      </c>
      <c r="G110" s="43">
        <v>55000</v>
      </c>
      <c r="H110" s="44" t="s">
        <v>391</v>
      </c>
      <c r="I110" s="41" t="s">
        <v>151</v>
      </c>
      <c r="J110" s="42"/>
      <c r="K110" s="23"/>
    </row>
    <row r="111" s="4" customFormat="1" ht="15" spans="1:11">
      <c r="A111" s="16">
        <v>108</v>
      </c>
      <c r="B111" s="40" t="s">
        <v>286</v>
      </c>
      <c r="C111" s="40" t="s">
        <v>389</v>
      </c>
      <c r="D111" s="41" t="s">
        <v>29</v>
      </c>
      <c r="E111" s="42">
        <v>1</v>
      </c>
      <c r="F111" s="41" t="s">
        <v>390</v>
      </c>
      <c r="G111" s="43">
        <v>55000</v>
      </c>
      <c r="H111" s="44" t="s">
        <v>391</v>
      </c>
      <c r="I111" s="41" t="s">
        <v>151</v>
      </c>
      <c r="J111" s="42"/>
      <c r="K111" s="23"/>
    </row>
    <row r="112" s="4" customFormat="1" ht="15" spans="1:11">
      <c r="A112" s="16">
        <v>109</v>
      </c>
      <c r="B112" s="40" t="s">
        <v>392</v>
      </c>
      <c r="C112" s="40" t="s">
        <v>393</v>
      </c>
      <c r="D112" s="41" t="s">
        <v>29</v>
      </c>
      <c r="E112" s="42">
        <v>1</v>
      </c>
      <c r="F112" s="41" t="s">
        <v>320</v>
      </c>
      <c r="G112" s="43">
        <v>61000</v>
      </c>
      <c r="H112" s="44" t="s">
        <v>394</v>
      </c>
      <c r="I112" s="41" t="s">
        <v>315</v>
      </c>
      <c r="J112" s="42"/>
      <c r="K112" s="23"/>
    </row>
    <row r="113" s="4" customFormat="1" ht="15" spans="1:11">
      <c r="A113" s="16">
        <v>110</v>
      </c>
      <c r="B113" s="46" t="s">
        <v>395</v>
      </c>
      <c r="C113" s="46" t="s">
        <v>396</v>
      </c>
      <c r="D113" s="41" t="s">
        <v>29</v>
      </c>
      <c r="E113" s="42">
        <v>1</v>
      </c>
      <c r="F113" s="47" t="s">
        <v>397</v>
      </c>
      <c r="G113" s="48">
        <v>68000</v>
      </c>
      <c r="H113" s="44" t="s">
        <v>398</v>
      </c>
      <c r="I113" s="47" t="s">
        <v>399</v>
      </c>
      <c r="J113" s="42"/>
      <c r="K113" s="23"/>
    </row>
    <row r="114" s="4" customFormat="1" ht="15" spans="1:11">
      <c r="A114" s="16">
        <v>111</v>
      </c>
      <c r="B114" s="40" t="s">
        <v>400</v>
      </c>
      <c r="C114" s="40" t="s">
        <v>401</v>
      </c>
      <c r="D114" s="41" t="s">
        <v>29</v>
      </c>
      <c r="E114" s="42">
        <v>1</v>
      </c>
      <c r="F114" s="41" t="s">
        <v>402</v>
      </c>
      <c r="G114" s="43">
        <v>70000</v>
      </c>
      <c r="H114" s="44" t="s">
        <v>403</v>
      </c>
      <c r="I114" s="41" t="s">
        <v>201</v>
      </c>
      <c r="J114" s="42"/>
      <c r="K114" s="23"/>
    </row>
    <row r="115" s="4" customFormat="1" ht="15" spans="1:11">
      <c r="A115" s="16">
        <v>112</v>
      </c>
      <c r="B115" s="40" t="s">
        <v>404</v>
      </c>
      <c r="C115" s="40" t="s">
        <v>405</v>
      </c>
      <c r="D115" s="41" t="s">
        <v>29</v>
      </c>
      <c r="E115" s="42">
        <v>1</v>
      </c>
      <c r="F115" s="41" t="s">
        <v>406</v>
      </c>
      <c r="G115" s="43">
        <v>76000</v>
      </c>
      <c r="H115" s="44" t="s">
        <v>398</v>
      </c>
      <c r="I115" s="41" t="s">
        <v>81</v>
      </c>
      <c r="J115" s="42"/>
      <c r="K115" s="23"/>
    </row>
    <row r="116" s="4" customFormat="1" ht="15" spans="1:11">
      <c r="A116" s="16">
        <v>113</v>
      </c>
      <c r="B116" s="40" t="s">
        <v>407</v>
      </c>
      <c r="C116" s="40" t="s">
        <v>408</v>
      </c>
      <c r="D116" s="41" t="s">
        <v>29</v>
      </c>
      <c r="E116" s="42">
        <v>1</v>
      </c>
      <c r="F116" s="41" t="s">
        <v>367</v>
      </c>
      <c r="G116" s="43">
        <v>85000</v>
      </c>
      <c r="H116" s="44" t="s">
        <v>344</v>
      </c>
      <c r="I116" s="41" t="s">
        <v>409</v>
      </c>
      <c r="J116" s="42"/>
      <c r="K116" s="23"/>
    </row>
    <row r="117" s="4" customFormat="1" ht="15" spans="1:11">
      <c r="A117" s="16">
        <v>114</v>
      </c>
      <c r="B117" s="40" t="s">
        <v>410</v>
      </c>
      <c r="C117" s="40" t="s">
        <v>411</v>
      </c>
      <c r="D117" s="41" t="s">
        <v>29</v>
      </c>
      <c r="E117" s="42">
        <v>1</v>
      </c>
      <c r="F117" s="41" t="s">
        <v>230</v>
      </c>
      <c r="G117" s="43">
        <v>86000</v>
      </c>
      <c r="H117" s="49" t="s">
        <v>412</v>
      </c>
      <c r="I117" s="41" t="s">
        <v>315</v>
      </c>
      <c r="J117" s="42"/>
      <c r="K117" s="23"/>
    </row>
    <row r="118" s="4" customFormat="1" ht="15" spans="1:11">
      <c r="A118" s="16">
        <v>115</v>
      </c>
      <c r="B118" s="40" t="s">
        <v>413</v>
      </c>
      <c r="C118" s="40" t="s">
        <v>414</v>
      </c>
      <c r="D118" s="41" t="s">
        <v>29</v>
      </c>
      <c r="E118" s="42">
        <v>1</v>
      </c>
      <c r="F118" s="41" t="s">
        <v>415</v>
      </c>
      <c r="G118" s="43">
        <v>88000</v>
      </c>
      <c r="H118" s="44" t="s">
        <v>416</v>
      </c>
      <c r="I118" s="41" t="s">
        <v>417</v>
      </c>
      <c r="J118" s="42"/>
      <c r="K118" s="23"/>
    </row>
    <row r="119" s="4" customFormat="1" ht="15" spans="1:11">
      <c r="A119" s="16">
        <v>116</v>
      </c>
      <c r="B119" s="40" t="s">
        <v>418</v>
      </c>
      <c r="C119" s="40" t="s">
        <v>419</v>
      </c>
      <c r="D119" s="41" t="s">
        <v>29</v>
      </c>
      <c r="E119" s="42">
        <v>1</v>
      </c>
      <c r="F119" s="41" t="s">
        <v>420</v>
      </c>
      <c r="G119" s="43">
        <v>90000</v>
      </c>
      <c r="H119" s="44" t="s">
        <v>421</v>
      </c>
      <c r="I119" s="41" t="s">
        <v>252</v>
      </c>
      <c r="J119" s="42"/>
      <c r="K119" s="23"/>
    </row>
    <row r="120" s="4" customFormat="1" ht="15" spans="1:11">
      <c r="A120" s="16">
        <v>117</v>
      </c>
      <c r="B120" s="40" t="s">
        <v>422</v>
      </c>
      <c r="C120" s="40" t="s">
        <v>423</v>
      </c>
      <c r="D120" s="41" t="s">
        <v>29</v>
      </c>
      <c r="E120" s="42">
        <v>1</v>
      </c>
      <c r="F120" s="41" t="s">
        <v>424</v>
      </c>
      <c r="G120" s="43">
        <v>128000</v>
      </c>
      <c r="H120" s="44" t="s">
        <v>398</v>
      </c>
      <c r="I120" s="41" t="s">
        <v>294</v>
      </c>
      <c r="J120" s="42"/>
      <c r="K120" s="23"/>
    </row>
    <row r="121" s="4" customFormat="1" ht="15" spans="1:11">
      <c r="A121" s="16">
        <v>118</v>
      </c>
      <c r="B121" s="40" t="s">
        <v>425</v>
      </c>
      <c r="C121" s="40" t="s">
        <v>426</v>
      </c>
      <c r="D121" s="41" t="s">
        <v>29</v>
      </c>
      <c r="E121" s="42">
        <v>1</v>
      </c>
      <c r="F121" s="41" t="s">
        <v>427</v>
      </c>
      <c r="G121" s="43">
        <v>140000</v>
      </c>
      <c r="H121" s="44" t="s">
        <v>428</v>
      </c>
      <c r="I121" s="41" t="s">
        <v>429</v>
      </c>
      <c r="J121" s="42"/>
      <c r="K121" s="23"/>
    </row>
    <row r="122" s="4" customFormat="1" ht="15" spans="1:11">
      <c r="A122" s="16">
        <v>119</v>
      </c>
      <c r="B122" s="40" t="s">
        <v>430</v>
      </c>
      <c r="C122" s="40" t="s">
        <v>431</v>
      </c>
      <c r="D122" s="41" t="s">
        <v>29</v>
      </c>
      <c r="E122" s="42">
        <v>1</v>
      </c>
      <c r="F122" s="41" t="s">
        <v>432</v>
      </c>
      <c r="G122" s="43">
        <v>146250</v>
      </c>
      <c r="H122" s="44" t="s">
        <v>433</v>
      </c>
      <c r="I122" s="41" t="s">
        <v>429</v>
      </c>
      <c r="J122" s="42"/>
      <c r="K122" s="23"/>
    </row>
    <row r="123" s="4" customFormat="1" ht="15" spans="1:11">
      <c r="A123" s="16">
        <v>120</v>
      </c>
      <c r="B123" s="40" t="s">
        <v>434</v>
      </c>
      <c r="C123" s="40" t="s">
        <v>435</v>
      </c>
      <c r="D123" s="41" t="s">
        <v>29</v>
      </c>
      <c r="E123" s="42">
        <v>1</v>
      </c>
      <c r="F123" s="41" t="s">
        <v>436</v>
      </c>
      <c r="G123" s="43">
        <v>148600</v>
      </c>
      <c r="H123" s="44" t="s">
        <v>437</v>
      </c>
      <c r="I123" s="41" t="s">
        <v>429</v>
      </c>
      <c r="J123" s="42"/>
      <c r="K123" s="23"/>
    </row>
    <row r="124" s="4" customFormat="1" ht="15" spans="1:11">
      <c r="A124" s="16">
        <v>121</v>
      </c>
      <c r="B124" s="40" t="s">
        <v>438</v>
      </c>
      <c r="C124" s="40" t="s">
        <v>439</v>
      </c>
      <c r="D124" s="41" t="s">
        <v>29</v>
      </c>
      <c r="E124" s="42">
        <v>1</v>
      </c>
      <c r="F124" s="41" t="s">
        <v>440</v>
      </c>
      <c r="G124" s="43">
        <v>173000</v>
      </c>
      <c r="H124" s="44" t="s">
        <v>441</v>
      </c>
      <c r="I124" s="41" t="s">
        <v>252</v>
      </c>
      <c r="J124" s="42"/>
      <c r="K124" s="23"/>
    </row>
    <row r="125" s="4" customFormat="1" ht="15" spans="1:11">
      <c r="A125" s="16">
        <v>122</v>
      </c>
      <c r="B125" s="40" t="s">
        <v>286</v>
      </c>
      <c r="C125" s="40" t="s">
        <v>442</v>
      </c>
      <c r="D125" s="41" t="s">
        <v>29</v>
      </c>
      <c r="E125" s="42">
        <v>1</v>
      </c>
      <c r="F125" s="41" t="s">
        <v>443</v>
      </c>
      <c r="G125" s="43">
        <v>180000</v>
      </c>
      <c r="H125" s="44" t="s">
        <v>444</v>
      </c>
      <c r="I125" s="41" t="s">
        <v>252</v>
      </c>
      <c r="J125" s="42"/>
      <c r="K125" s="23"/>
    </row>
    <row r="126" s="4" customFormat="1" ht="15" spans="1:11">
      <c r="A126" s="16">
        <v>123</v>
      </c>
      <c r="B126" s="40" t="s">
        <v>445</v>
      </c>
      <c r="C126" s="40" t="s">
        <v>446</v>
      </c>
      <c r="D126" s="41" t="s">
        <v>29</v>
      </c>
      <c r="E126" s="42">
        <v>1</v>
      </c>
      <c r="F126" s="41" t="s">
        <v>447</v>
      </c>
      <c r="G126" s="43">
        <v>190000</v>
      </c>
      <c r="H126" s="44" t="s">
        <v>448</v>
      </c>
      <c r="I126" s="41" t="s">
        <v>81</v>
      </c>
      <c r="J126" s="42"/>
      <c r="K126" s="23"/>
    </row>
    <row r="127" s="4" customFormat="1" ht="15" spans="1:11">
      <c r="A127" s="16">
        <v>124</v>
      </c>
      <c r="B127" s="40" t="s">
        <v>449</v>
      </c>
      <c r="C127" s="40" t="s">
        <v>450</v>
      </c>
      <c r="D127" s="41" t="s">
        <v>29</v>
      </c>
      <c r="E127" s="42">
        <v>1</v>
      </c>
      <c r="F127" s="41" t="s">
        <v>451</v>
      </c>
      <c r="G127" s="43">
        <v>218000</v>
      </c>
      <c r="H127" s="44" t="s">
        <v>452</v>
      </c>
      <c r="I127" s="41" t="s">
        <v>409</v>
      </c>
      <c r="J127" s="42"/>
      <c r="K127" s="23"/>
    </row>
    <row r="128" s="4" customFormat="1" ht="15" spans="1:11">
      <c r="A128" s="16">
        <v>125</v>
      </c>
      <c r="B128" s="40" t="s">
        <v>453</v>
      </c>
      <c r="C128" s="40" t="s">
        <v>120</v>
      </c>
      <c r="D128" s="41" t="s">
        <v>29</v>
      </c>
      <c r="E128" s="42">
        <v>1</v>
      </c>
      <c r="F128" s="41" t="s">
        <v>454</v>
      </c>
      <c r="G128" s="43">
        <v>218544.36</v>
      </c>
      <c r="H128" s="44" t="s">
        <v>455</v>
      </c>
      <c r="I128" s="41" t="s">
        <v>252</v>
      </c>
      <c r="J128" s="42"/>
      <c r="K128" s="23"/>
    </row>
    <row r="129" s="4" customFormat="1" ht="15" spans="1:11">
      <c r="A129" s="16">
        <v>126</v>
      </c>
      <c r="B129" s="40" t="s">
        <v>456</v>
      </c>
      <c r="C129" s="40" t="s">
        <v>120</v>
      </c>
      <c r="D129" s="41" t="s">
        <v>29</v>
      </c>
      <c r="E129" s="42">
        <v>1</v>
      </c>
      <c r="F129" s="41" t="s">
        <v>457</v>
      </c>
      <c r="G129" s="43">
        <v>219000</v>
      </c>
      <c r="H129" s="44" t="s">
        <v>458</v>
      </c>
      <c r="I129" s="41" t="s">
        <v>409</v>
      </c>
      <c r="J129" s="42"/>
      <c r="K129" s="23"/>
    </row>
    <row r="130" s="4" customFormat="1" ht="15" spans="1:11">
      <c r="A130" s="16">
        <v>127</v>
      </c>
      <c r="B130" s="40" t="s">
        <v>459</v>
      </c>
      <c r="C130" s="40">
        <v>2005</v>
      </c>
      <c r="D130" s="41" t="s">
        <v>29</v>
      </c>
      <c r="E130" s="42">
        <v>1</v>
      </c>
      <c r="F130" s="41" t="s">
        <v>460</v>
      </c>
      <c r="G130" s="43">
        <v>235000</v>
      </c>
      <c r="H130" s="44" t="s">
        <v>461</v>
      </c>
      <c r="I130" s="41" t="s">
        <v>252</v>
      </c>
      <c r="J130" s="42"/>
      <c r="K130" s="23"/>
    </row>
    <row r="131" s="4" customFormat="1" ht="15" spans="1:11">
      <c r="A131" s="16">
        <v>128</v>
      </c>
      <c r="B131" s="40" t="s">
        <v>462</v>
      </c>
      <c r="C131" s="40" t="s">
        <v>463</v>
      </c>
      <c r="D131" s="41" t="s">
        <v>29</v>
      </c>
      <c r="E131" s="42">
        <v>1</v>
      </c>
      <c r="F131" s="41" t="s">
        <v>464</v>
      </c>
      <c r="G131" s="43">
        <v>250000</v>
      </c>
      <c r="H131" s="44" t="s">
        <v>465</v>
      </c>
      <c r="I131" s="41" t="s">
        <v>466</v>
      </c>
      <c r="J131" s="42"/>
      <c r="K131" s="23"/>
    </row>
    <row r="132" s="4" customFormat="1" ht="15" spans="1:11">
      <c r="A132" s="16">
        <v>129</v>
      </c>
      <c r="B132" s="40" t="s">
        <v>467</v>
      </c>
      <c r="C132" s="40" t="s">
        <v>468</v>
      </c>
      <c r="D132" s="41" t="s">
        <v>29</v>
      </c>
      <c r="E132" s="42">
        <v>1</v>
      </c>
      <c r="F132" s="41" t="s">
        <v>469</v>
      </c>
      <c r="G132" s="43">
        <v>268000</v>
      </c>
      <c r="H132" s="44" t="s">
        <v>465</v>
      </c>
      <c r="I132" s="41" t="s">
        <v>466</v>
      </c>
      <c r="J132" s="42"/>
      <c r="K132" s="23"/>
    </row>
    <row r="133" s="4" customFormat="1" ht="15" spans="1:11">
      <c r="A133" s="16">
        <v>130</v>
      </c>
      <c r="B133" s="40" t="s">
        <v>470</v>
      </c>
      <c r="C133" s="40" t="s">
        <v>471</v>
      </c>
      <c r="D133" s="41" t="s">
        <v>29</v>
      </c>
      <c r="E133" s="42">
        <v>1</v>
      </c>
      <c r="F133" s="41" t="s">
        <v>116</v>
      </c>
      <c r="G133" s="43">
        <v>325000</v>
      </c>
      <c r="H133" s="44" t="s">
        <v>472</v>
      </c>
      <c r="I133" s="41" t="s">
        <v>252</v>
      </c>
      <c r="J133" s="42"/>
      <c r="K133" s="23"/>
    </row>
    <row r="134" s="4" customFormat="1" ht="15" spans="1:11">
      <c r="A134" s="16">
        <v>131</v>
      </c>
      <c r="B134" s="40" t="s">
        <v>473</v>
      </c>
      <c r="C134" s="40" t="s">
        <v>474</v>
      </c>
      <c r="D134" s="41" t="s">
        <v>29</v>
      </c>
      <c r="E134" s="42">
        <v>1</v>
      </c>
      <c r="F134" s="41" t="s">
        <v>475</v>
      </c>
      <c r="G134" s="43">
        <v>329000</v>
      </c>
      <c r="H134" s="50" t="s">
        <v>476</v>
      </c>
      <c r="I134" s="41" t="s">
        <v>477</v>
      </c>
      <c r="J134" s="42"/>
      <c r="K134" s="23"/>
    </row>
    <row r="135" s="4" customFormat="1" ht="15" spans="1:11">
      <c r="A135" s="16">
        <v>132</v>
      </c>
      <c r="B135" s="40" t="s">
        <v>478</v>
      </c>
      <c r="C135" s="40" t="s">
        <v>479</v>
      </c>
      <c r="D135" s="41" t="s">
        <v>29</v>
      </c>
      <c r="E135" s="42">
        <v>1</v>
      </c>
      <c r="F135" s="41" t="s">
        <v>480</v>
      </c>
      <c r="G135" s="51">
        <v>170000</v>
      </c>
      <c r="H135" s="44" t="s">
        <v>481</v>
      </c>
      <c r="I135" s="41" t="s">
        <v>482</v>
      </c>
      <c r="J135" s="57"/>
      <c r="K135" s="23"/>
    </row>
    <row r="136" s="4" customFormat="1" ht="15" spans="1:11">
      <c r="A136" s="16">
        <v>1</v>
      </c>
      <c r="B136" s="40" t="s">
        <v>483</v>
      </c>
      <c r="C136" s="40" t="s">
        <v>120</v>
      </c>
      <c r="D136" s="41" t="s">
        <v>29</v>
      </c>
      <c r="E136" s="42">
        <v>1</v>
      </c>
      <c r="F136" s="41" t="s">
        <v>484</v>
      </c>
      <c r="G136" s="43">
        <v>655084.59</v>
      </c>
      <c r="H136" s="44" t="s">
        <v>461</v>
      </c>
      <c r="I136" s="41" t="s">
        <v>252</v>
      </c>
      <c r="J136" s="58"/>
      <c r="K136" s="23"/>
    </row>
    <row r="137" s="4" customFormat="1" ht="15" spans="1:11">
      <c r="A137" s="16">
        <v>2</v>
      </c>
      <c r="B137" s="40" t="s">
        <v>485</v>
      </c>
      <c r="C137" s="40" t="s">
        <v>486</v>
      </c>
      <c r="D137" s="41" t="s">
        <v>29</v>
      </c>
      <c r="E137" s="42">
        <v>1</v>
      </c>
      <c r="F137" s="41" t="s">
        <v>487</v>
      </c>
      <c r="G137" s="43">
        <v>699864.3</v>
      </c>
      <c r="H137" s="44" t="s">
        <v>488</v>
      </c>
      <c r="I137" s="41" t="s">
        <v>201</v>
      </c>
      <c r="J137" s="58"/>
      <c r="K137" s="23"/>
    </row>
    <row r="138" s="4" customFormat="1" ht="15" spans="1:11">
      <c r="A138" s="16">
        <v>3</v>
      </c>
      <c r="B138" s="40" t="s">
        <v>489</v>
      </c>
      <c r="C138" s="40" t="s">
        <v>490</v>
      </c>
      <c r="D138" s="41" t="s">
        <v>29</v>
      </c>
      <c r="E138" s="42">
        <v>1</v>
      </c>
      <c r="F138" s="41" t="s">
        <v>491</v>
      </c>
      <c r="G138" s="43">
        <v>870000</v>
      </c>
      <c r="H138" s="44" t="s">
        <v>492</v>
      </c>
      <c r="I138" s="41" t="s">
        <v>252</v>
      </c>
      <c r="J138" s="58"/>
      <c r="K138" s="23"/>
    </row>
    <row r="139" s="4" customFormat="1" ht="15" spans="1:11">
      <c r="A139" s="16">
        <v>4</v>
      </c>
      <c r="B139" s="40" t="s">
        <v>478</v>
      </c>
      <c r="C139" s="40" t="s">
        <v>479</v>
      </c>
      <c r="D139" s="41" t="s">
        <v>29</v>
      </c>
      <c r="E139" s="42">
        <v>1</v>
      </c>
      <c r="F139" s="41" t="s">
        <v>480</v>
      </c>
      <c r="G139" s="41">
        <v>782000</v>
      </c>
      <c r="H139" s="44" t="s">
        <v>481</v>
      </c>
      <c r="I139" s="41" t="s">
        <v>482</v>
      </c>
      <c r="J139" s="58"/>
      <c r="K139" s="23"/>
    </row>
    <row r="140" s="4" customFormat="1" ht="15" spans="1:11">
      <c r="A140" s="16">
        <v>5</v>
      </c>
      <c r="B140" s="40" t="s">
        <v>493</v>
      </c>
      <c r="C140" s="40" t="s">
        <v>494</v>
      </c>
      <c r="D140" s="41" t="s">
        <v>29</v>
      </c>
      <c r="E140" s="42">
        <v>1</v>
      </c>
      <c r="F140" s="41" t="s">
        <v>495</v>
      </c>
      <c r="G140" s="43">
        <v>1265000</v>
      </c>
      <c r="H140" s="44" t="s">
        <v>496</v>
      </c>
      <c r="I140" s="41" t="s">
        <v>294</v>
      </c>
      <c r="J140" s="58"/>
      <c r="K140" s="23"/>
    </row>
    <row r="141" s="4" customFormat="1" customHeight="1" spans="1:11">
      <c r="A141" s="52" t="s">
        <v>104</v>
      </c>
      <c r="B141" s="53"/>
      <c r="C141" s="53"/>
      <c r="D141" s="54"/>
      <c r="E141" s="24">
        <v>138</v>
      </c>
      <c r="F141" s="24"/>
      <c r="G141" s="55">
        <f>SUM(G4:G140)</f>
        <v>9363830.25</v>
      </c>
      <c r="H141" s="56"/>
      <c r="I141" s="59"/>
      <c r="J141" s="33"/>
      <c r="K141" s="33"/>
    </row>
    <row r="142" s="4" customFormat="1" ht="16.5" spans="1:11">
      <c r="A142" s="27" t="s">
        <v>105</v>
      </c>
      <c r="B142" s="27"/>
      <c r="C142" s="27"/>
      <c r="D142" s="27"/>
      <c r="E142" s="27"/>
      <c r="F142" s="27"/>
      <c r="G142" s="27"/>
      <c r="H142" s="28" t="s">
        <v>106</v>
      </c>
      <c r="I142" s="28"/>
      <c r="J142" s="28"/>
      <c r="K142" s="28"/>
    </row>
    <row r="143" s="4" customFormat="1" spans="1:11">
      <c r="A143" s="29" t="s">
        <v>107</v>
      </c>
      <c r="B143" s="29"/>
      <c r="C143" s="29"/>
      <c r="D143" s="29"/>
      <c r="E143" s="29"/>
      <c r="F143" s="29"/>
      <c r="G143" s="30"/>
      <c r="H143" s="31" t="s">
        <v>108</v>
      </c>
      <c r="I143" s="32"/>
      <c r="J143" s="32"/>
      <c r="K143" s="32"/>
    </row>
    <row r="144" s="4" customFormat="1" spans="1:11">
      <c r="A144" s="29"/>
      <c r="B144" s="29"/>
      <c r="C144" s="29"/>
      <c r="D144" s="29"/>
      <c r="E144" s="29"/>
      <c r="F144" s="29"/>
      <c r="G144" s="30"/>
      <c r="H144" s="32"/>
      <c r="I144" s="32"/>
      <c r="J144" s="32"/>
      <c r="K144" s="32"/>
    </row>
    <row r="145" s="4" customFormat="1" ht="166.5" customHeight="1" spans="1:11">
      <c r="A145" s="29"/>
      <c r="B145" s="29"/>
      <c r="C145" s="29"/>
      <c r="D145" s="29"/>
      <c r="E145" s="29"/>
      <c r="F145" s="29"/>
      <c r="G145" s="30"/>
      <c r="H145" s="32"/>
      <c r="I145" s="32"/>
      <c r="J145" s="32"/>
      <c r="K145" s="32"/>
    </row>
  </sheetData>
  <mergeCells count="6">
    <mergeCell ref="A1:K1"/>
    <mergeCell ref="A141:D141"/>
    <mergeCell ref="A142:G142"/>
    <mergeCell ref="H142:K142"/>
    <mergeCell ref="A143:G145"/>
    <mergeCell ref="H143:K145"/>
  </mergeCells>
  <dataValidations count="1">
    <dataValidation allowBlank="1" showInputMessage="1" showErrorMessage="1" sqref="I4:I140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opLeftCell="A23" workbookViewId="0">
      <selection activeCell="A1" sqref="$A1:$XFD1048576"/>
    </sheetView>
  </sheetViews>
  <sheetFormatPr defaultColWidth="9" defaultRowHeight="14"/>
  <cols>
    <col min="1" max="1" width="5" style="4" customWidth="1"/>
    <col min="2" max="2" width="19.75" style="4" customWidth="1"/>
    <col min="3" max="3" width="26.75" style="5" customWidth="1"/>
    <col min="4" max="4" width="4.875" style="4" customWidth="1"/>
    <col min="5" max="5" width="4.625" style="4" customWidth="1"/>
    <col min="6" max="6" width="11.5" style="4" customWidth="1"/>
    <col min="7" max="7" width="11" style="6" customWidth="1"/>
    <col min="8" max="8" width="31.625" style="7" customWidth="1"/>
    <col min="9" max="9" width="14.375" style="4" customWidth="1"/>
    <col min="10" max="10" width="7" style="4" customWidth="1"/>
    <col min="11" max="11" width="11.5" style="4" customWidth="1"/>
    <col min="12" max="16384" width="9" style="4"/>
  </cols>
  <sheetData>
    <row r="1" s="4" customFormat="1" ht="23" spans="1:11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</row>
    <row r="2" s="4" customFormat="1" ht="21" customHeight="1" spans="1:11">
      <c r="A2" s="10" t="s">
        <v>1</v>
      </c>
      <c r="B2" s="10"/>
      <c r="C2" s="11"/>
      <c r="D2" s="10"/>
      <c r="E2" s="10"/>
      <c r="F2" s="10"/>
      <c r="G2" s="12"/>
      <c r="H2" s="13"/>
      <c r="I2" s="21"/>
      <c r="J2" s="21"/>
      <c r="K2" s="22" t="s">
        <v>2</v>
      </c>
    </row>
    <row r="3" s="4" customFormat="1" ht="55" customHeight="1" spans="1:11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4" t="s">
        <v>10</v>
      </c>
      <c r="I3" s="14" t="s">
        <v>11</v>
      </c>
      <c r="J3" s="14" t="s">
        <v>12</v>
      </c>
      <c r="K3" s="14" t="s">
        <v>109</v>
      </c>
    </row>
    <row r="4" s="4" customFormat="1" ht="21" customHeight="1" spans="1:11">
      <c r="A4" s="16">
        <v>1</v>
      </c>
      <c r="B4" s="17" t="s">
        <v>497</v>
      </c>
      <c r="C4" s="17"/>
      <c r="D4" s="18" t="s">
        <v>29</v>
      </c>
      <c r="E4" s="18">
        <v>1</v>
      </c>
      <c r="F4" s="19">
        <v>40661</v>
      </c>
      <c r="G4" s="20">
        <v>14451</v>
      </c>
      <c r="H4" s="18" t="s">
        <v>498</v>
      </c>
      <c r="I4" s="20" t="s">
        <v>499</v>
      </c>
      <c r="J4" s="18">
        <v>1</v>
      </c>
      <c r="K4" s="23"/>
    </row>
    <row r="5" s="4" customFormat="1" ht="21" customHeight="1" spans="1:11">
      <c r="A5" s="16">
        <v>2</v>
      </c>
      <c r="B5" s="17" t="s">
        <v>500</v>
      </c>
      <c r="C5" s="17" t="s">
        <v>501</v>
      </c>
      <c r="D5" s="18" t="s">
        <v>29</v>
      </c>
      <c r="E5" s="18">
        <v>6</v>
      </c>
      <c r="F5" s="19">
        <v>40854</v>
      </c>
      <c r="G5" s="20">
        <v>21780</v>
      </c>
      <c r="H5" s="18" t="s">
        <v>502</v>
      </c>
      <c r="I5" s="20" t="s">
        <v>499</v>
      </c>
      <c r="J5" s="18">
        <v>6</v>
      </c>
      <c r="K5" s="23"/>
    </row>
    <row r="6" s="4" customFormat="1" ht="21" customHeight="1" spans="1:11">
      <c r="A6" s="16">
        <v>3</v>
      </c>
      <c r="B6" s="17" t="s">
        <v>503</v>
      </c>
      <c r="C6" s="17" t="s">
        <v>504</v>
      </c>
      <c r="D6" s="18" t="s">
        <v>29</v>
      </c>
      <c r="E6" s="18">
        <v>4</v>
      </c>
      <c r="F6" s="19">
        <v>42051</v>
      </c>
      <c r="G6" s="20">
        <v>22000</v>
      </c>
      <c r="H6" s="18" t="s">
        <v>502</v>
      </c>
      <c r="I6" s="20" t="s">
        <v>499</v>
      </c>
      <c r="J6" s="18">
        <v>4</v>
      </c>
      <c r="K6" s="23"/>
    </row>
    <row r="7" s="4" customFormat="1" ht="21" customHeight="1" spans="1:11">
      <c r="A7" s="16">
        <v>4</v>
      </c>
      <c r="B7" s="17" t="s">
        <v>503</v>
      </c>
      <c r="C7" s="17" t="s">
        <v>505</v>
      </c>
      <c r="D7" s="18" t="s">
        <v>29</v>
      </c>
      <c r="E7" s="18">
        <v>14</v>
      </c>
      <c r="F7" s="19">
        <v>42334</v>
      </c>
      <c r="G7" s="20">
        <v>70000</v>
      </c>
      <c r="H7" s="20" t="s">
        <v>506</v>
      </c>
      <c r="I7" s="20" t="s">
        <v>499</v>
      </c>
      <c r="J7" s="18">
        <v>14</v>
      </c>
      <c r="K7" s="23"/>
    </row>
    <row r="8" s="4" customFormat="1" ht="21" customHeight="1" spans="1:11">
      <c r="A8" s="16">
        <v>5</v>
      </c>
      <c r="B8" s="17" t="s">
        <v>503</v>
      </c>
      <c r="C8" s="17" t="s">
        <v>507</v>
      </c>
      <c r="D8" s="18" t="s">
        <v>29</v>
      </c>
      <c r="E8" s="18">
        <v>9</v>
      </c>
      <c r="F8" s="19">
        <v>42733</v>
      </c>
      <c r="G8" s="20">
        <v>42750</v>
      </c>
      <c r="H8" s="20" t="s">
        <v>506</v>
      </c>
      <c r="I8" s="20" t="s">
        <v>499</v>
      </c>
      <c r="J8" s="18">
        <v>9</v>
      </c>
      <c r="K8" s="23"/>
    </row>
    <row r="9" s="4" customFormat="1" ht="21" customHeight="1" spans="1:11">
      <c r="A9" s="16">
        <v>6</v>
      </c>
      <c r="B9" s="17" t="s">
        <v>503</v>
      </c>
      <c r="C9" s="17" t="s">
        <v>507</v>
      </c>
      <c r="D9" s="18" t="s">
        <v>29</v>
      </c>
      <c r="E9" s="18">
        <v>1</v>
      </c>
      <c r="F9" s="19">
        <v>42991</v>
      </c>
      <c r="G9" s="20">
        <v>4700</v>
      </c>
      <c r="H9" s="20" t="s">
        <v>506</v>
      </c>
      <c r="I9" s="20" t="s">
        <v>499</v>
      </c>
      <c r="J9" s="18">
        <v>1</v>
      </c>
      <c r="K9" s="23"/>
    </row>
    <row r="10" s="4" customFormat="1" ht="21" customHeight="1" spans="1:11">
      <c r="A10" s="16">
        <v>7</v>
      </c>
      <c r="B10" s="17" t="s">
        <v>503</v>
      </c>
      <c r="C10" s="17" t="s">
        <v>508</v>
      </c>
      <c r="D10" s="18" t="s">
        <v>29</v>
      </c>
      <c r="E10" s="18">
        <v>1</v>
      </c>
      <c r="F10" s="19">
        <v>43329</v>
      </c>
      <c r="G10" s="20">
        <v>4500</v>
      </c>
      <c r="H10" s="20" t="s">
        <v>506</v>
      </c>
      <c r="I10" s="20" t="s">
        <v>499</v>
      </c>
      <c r="J10" s="18">
        <v>1</v>
      </c>
      <c r="K10" s="23"/>
    </row>
    <row r="11" s="4" customFormat="1" ht="21" customHeight="1" spans="1:11">
      <c r="A11" s="16">
        <v>8</v>
      </c>
      <c r="B11" s="17" t="s">
        <v>509</v>
      </c>
      <c r="C11" s="17" t="s">
        <v>510</v>
      </c>
      <c r="D11" s="18" t="s">
        <v>29</v>
      </c>
      <c r="E11" s="18">
        <v>2</v>
      </c>
      <c r="F11" s="19">
        <v>40854</v>
      </c>
      <c r="G11" s="20">
        <v>4400</v>
      </c>
      <c r="H11" s="20" t="s">
        <v>511</v>
      </c>
      <c r="I11" s="20" t="s">
        <v>499</v>
      </c>
      <c r="J11" s="18">
        <v>2</v>
      </c>
      <c r="K11" s="23"/>
    </row>
    <row r="12" s="4" customFormat="1" ht="21" customHeight="1" spans="1:11">
      <c r="A12" s="16">
        <v>9</v>
      </c>
      <c r="B12" s="17" t="s">
        <v>509</v>
      </c>
      <c r="C12" s="17" t="s">
        <v>510</v>
      </c>
      <c r="D12" s="18" t="s">
        <v>29</v>
      </c>
      <c r="E12" s="18">
        <v>1</v>
      </c>
      <c r="F12" s="19">
        <v>41982</v>
      </c>
      <c r="G12" s="20">
        <v>1910</v>
      </c>
      <c r="H12" s="20" t="s">
        <v>511</v>
      </c>
      <c r="I12" s="20" t="s">
        <v>499</v>
      </c>
      <c r="J12" s="18">
        <v>1</v>
      </c>
      <c r="K12" s="23"/>
    </row>
    <row r="13" s="4" customFormat="1" ht="21" customHeight="1" spans="1:11">
      <c r="A13" s="16">
        <v>10</v>
      </c>
      <c r="B13" s="17" t="s">
        <v>512</v>
      </c>
      <c r="C13" s="17" t="s">
        <v>513</v>
      </c>
      <c r="D13" s="18" t="s">
        <v>29</v>
      </c>
      <c r="E13" s="18">
        <v>1</v>
      </c>
      <c r="F13" s="19">
        <v>40861</v>
      </c>
      <c r="G13" s="20">
        <v>7500</v>
      </c>
      <c r="H13" s="18" t="s">
        <v>502</v>
      </c>
      <c r="I13" s="20" t="s">
        <v>499</v>
      </c>
      <c r="J13" s="18">
        <v>1</v>
      </c>
      <c r="K13" s="23"/>
    </row>
    <row r="14" s="4" customFormat="1" ht="21" customHeight="1" spans="1:11">
      <c r="A14" s="16">
        <v>11</v>
      </c>
      <c r="B14" s="17" t="s">
        <v>514</v>
      </c>
      <c r="C14" s="17" t="s">
        <v>515</v>
      </c>
      <c r="D14" s="18" t="s">
        <v>29</v>
      </c>
      <c r="E14" s="18">
        <v>2</v>
      </c>
      <c r="F14" s="19">
        <v>41656</v>
      </c>
      <c r="G14" s="20">
        <v>11000</v>
      </c>
      <c r="H14" s="20" t="s">
        <v>516</v>
      </c>
      <c r="I14" s="20" t="s">
        <v>499</v>
      </c>
      <c r="J14" s="18">
        <v>2</v>
      </c>
      <c r="K14" s="23"/>
    </row>
    <row r="15" s="4" customFormat="1" ht="21" customHeight="1" spans="1:11">
      <c r="A15" s="16">
        <v>12</v>
      </c>
      <c r="B15" s="17" t="s">
        <v>517</v>
      </c>
      <c r="C15" s="17" t="s">
        <v>518</v>
      </c>
      <c r="D15" s="18" t="s">
        <v>29</v>
      </c>
      <c r="E15" s="18">
        <v>1</v>
      </c>
      <c r="F15" s="19">
        <v>42275</v>
      </c>
      <c r="G15" s="20">
        <v>1600</v>
      </c>
      <c r="H15" s="18" t="s">
        <v>502</v>
      </c>
      <c r="I15" s="20" t="s">
        <v>499</v>
      </c>
      <c r="J15" s="18">
        <v>1</v>
      </c>
      <c r="K15" s="23"/>
    </row>
    <row r="16" s="4" customFormat="1" ht="21" customHeight="1" spans="1:11">
      <c r="A16" s="16">
        <v>13</v>
      </c>
      <c r="B16" s="17" t="s">
        <v>517</v>
      </c>
      <c r="C16" s="17" t="s">
        <v>518</v>
      </c>
      <c r="D16" s="18" t="s">
        <v>29</v>
      </c>
      <c r="E16" s="18">
        <v>12</v>
      </c>
      <c r="F16" s="19">
        <v>43343</v>
      </c>
      <c r="G16" s="20">
        <v>27312</v>
      </c>
      <c r="H16" s="20" t="s">
        <v>519</v>
      </c>
      <c r="I16" s="20" t="s">
        <v>499</v>
      </c>
      <c r="J16" s="18">
        <v>12</v>
      </c>
      <c r="K16" s="23"/>
    </row>
    <row r="17" s="4" customFormat="1" ht="21" customHeight="1" spans="1:11">
      <c r="A17" s="16">
        <v>14</v>
      </c>
      <c r="B17" s="17" t="s">
        <v>517</v>
      </c>
      <c r="C17" s="17" t="s">
        <v>520</v>
      </c>
      <c r="D17" s="18" t="s">
        <v>29</v>
      </c>
      <c r="E17" s="18">
        <v>1</v>
      </c>
      <c r="F17" s="19">
        <v>41982</v>
      </c>
      <c r="G17" s="20">
        <v>2750</v>
      </c>
      <c r="H17" s="20" t="s">
        <v>521</v>
      </c>
      <c r="I17" s="20" t="s">
        <v>499</v>
      </c>
      <c r="J17" s="18">
        <v>1</v>
      </c>
      <c r="K17" s="23"/>
    </row>
    <row r="18" s="4" customFormat="1" ht="21" customHeight="1" spans="1:11">
      <c r="A18" s="16">
        <v>15</v>
      </c>
      <c r="B18" s="17" t="s">
        <v>517</v>
      </c>
      <c r="C18" s="17" t="s">
        <v>522</v>
      </c>
      <c r="D18" s="18" t="s">
        <v>29</v>
      </c>
      <c r="E18" s="18">
        <v>1</v>
      </c>
      <c r="F18" s="19">
        <v>41654</v>
      </c>
      <c r="G18" s="20">
        <v>2420</v>
      </c>
      <c r="H18" s="20" t="s">
        <v>523</v>
      </c>
      <c r="I18" s="20" t="s">
        <v>499</v>
      </c>
      <c r="J18" s="18">
        <v>1</v>
      </c>
      <c r="K18" s="23"/>
    </row>
    <row r="19" s="4" customFormat="1" ht="21" customHeight="1" spans="1:11">
      <c r="A19" s="16">
        <v>16</v>
      </c>
      <c r="B19" s="17" t="s">
        <v>517</v>
      </c>
      <c r="C19" s="17" t="s">
        <v>524</v>
      </c>
      <c r="D19" s="18" t="s">
        <v>29</v>
      </c>
      <c r="E19" s="18">
        <v>2</v>
      </c>
      <c r="F19" s="19">
        <v>41256</v>
      </c>
      <c r="G19" s="20">
        <v>7896</v>
      </c>
      <c r="H19" s="20" t="s">
        <v>521</v>
      </c>
      <c r="I19" s="20" t="s">
        <v>499</v>
      </c>
      <c r="J19" s="18">
        <v>2</v>
      </c>
      <c r="K19" s="23"/>
    </row>
    <row r="20" s="4" customFormat="1" ht="21" customHeight="1" spans="1:11">
      <c r="A20" s="16">
        <v>17</v>
      </c>
      <c r="B20" s="17" t="s">
        <v>525</v>
      </c>
      <c r="C20" s="17">
        <v>650</v>
      </c>
      <c r="D20" s="18" t="s">
        <v>29</v>
      </c>
      <c r="E20" s="18">
        <v>1</v>
      </c>
      <c r="F20" s="19">
        <v>40854</v>
      </c>
      <c r="G20" s="20">
        <v>2200</v>
      </c>
      <c r="H20" s="20" t="s">
        <v>521</v>
      </c>
      <c r="I20" s="20" t="s">
        <v>499</v>
      </c>
      <c r="J20" s="18">
        <v>1</v>
      </c>
      <c r="K20" s="23"/>
    </row>
    <row r="21" s="4" customFormat="1" ht="21" customHeight="1" spans="1:11">
      <c r="A21" s="16">
        <v>18</v>
      </c>
      <c r="B21" s="17" t="s">
        <v>526</v>
      </c>
      <c r="C21" s="17"/>
      <c r="D21" s="18" t="s">
        <v>29</v>
      </c>
      <c r="E21" s="18">
        <v>7</v>
      </c>
      <c r="F21" s="19">
        <v>40661</v>
      </c>
      <c r="G21" s="20">
        <v>34776</v>
      </c>
      <c r="H21" s="20" t="s">
        <v>521</v>
      </c>
      <c r="I21" s="20" t="s">
        <v>499</v>
      </c>
      <c r="J21" s="18">
        <v>7</v>
      </c>
      <c r="K21" s="23"/>
    </row>
    <row r="22" s="4" customFormat="1" ht="21" customHeight="1" spans="1:11">
      <c r="A22" s="16">
        <v>19</v>
      </c>
      <c r="B22" s="17" t="s">
        <v>526</v>
      </c>
      <c r="C22" s="17" t="s">
        <v>527</v>
      </c>
      <c r="D22" s="18" t="s">
        <v>29</v>
      </c>
      <c r="E22" s="18">
        <v>7</v>
      </c>
      <c r="F22" s="19">
        <v>42732</v>
      </c>
      <c r="G22" s="20">
        <v>31325</v>
      </c>
      <c r="H22" s="20" t="s">
        <v>528</v>
      </c>
      <c r="I22" s="20" t="s">
        <v>499</v>
      </c>
      <c r="J22" s="18">
        <v>7</v>
      </c>
      <c r="K22" s="23"/>
    </row>
    <row r="23" s="4" customFormat="1" ht="21" customHeight="1" spans="1:11">
      <c r="A23" s="16">
        <v>20</v>
      </c>
      <c r="B23" s="17" t="s">
        <v>526</v>
      </c>
      <c r="C23" s="17" t="s">
        <v>527</v>
      </c>
      <c r="D23" s="18" t="s">
        <v>29</v>
      </c>
      <c r="E23" s="18">
        <v>2</v>
      </c>
      <c r="F23" s="19">
        <v>42801</v>
      </c>
      <c r="G23" s="20">
        <v>8950</v>
      </c>
      <c r="H23" s="20" t="s">
        <v>516</v>
      </c>
      <c r="I23" s="20" t="s">
        <v>499</v>
      </c>
      <c r="J23" s="18">
        <v>2</v>
      </c>
      <c r="K23" s="23"/>
    </row>
    <row r="24" s="4" customFormat="1" ht="21" customHeight="1" spans="1:11">
      <c r="A24" s="16">
        <v>21</v>
      </c>
      <c r="B24" s="17" t="s">
        <v>526</v>
      </c>
      <c r="C24" s="17" t="s">
        <v>527</v>
      </c>
      <c r="D24" s="18" t="s">
        <v>29</v>
      </c>
      <c r="E24" s="18">
        <v>5</v>
      </c>
      <c r="F24" s="19">
        <v>43059</v>
      </c>
      <c r="G24" s="20">
        <v>21425</v>
      </c>
      <c r="H24" s="20" t="s">
        <v>516</v>
      </c>
      <c r="I24" s="20" t="s">
        <v>499</v>
      </c>
      <c r="J24" s="18">
        <v>5</v>
      </c>
      <c r="K24" s="23"/>
    </row>
    <row r="25" s="4" customFormat="1" ht="21" customHeight="1" spans="1:11">
      <c r="A25" s="16">
        <v>22</v>
      </c>
      <c r="B25" s="17" t="s">
        <v>526</v>
      </c>
      <c r="C25" s="17" t="s">
        <v>529</v>
      </c>
      <c r="D25" s="18" t="s">
        <v>29</v>
      </c>
      <c r="E25" s="18">
        <v>1</v>
      </c>
      <c r="F25" s="19">
        <v>41982</v>
      </c>
      <c r="G25" s="20">
        <v>3400</v>
      </c>
      <c r="H25" s="20" t="s">
        <v>516</v>
      </c>
      <c r="I25" s="20" t="s">
        <v>499</v>
      </c>
      <c r="J25" s="18">
        <v>1</v>
      </c>
      <c r="K25" s="23"/>
    </row>
    <row r="26" s="4" customFormat="1" ht="21" customHeight="1" spans="1:11">
      <c r="A26" s="16">
        <v>23</v>
      </c>
      <c r="B26" s="17" t="s">
        <v>526</v>
      </c>
      <c r="C26" s="17" t="s">
        <v>529</v>
      </c>
      <c r="D26" s="18" t="s">
        <v>29</v>
      </c>
      <c r="E26" s="18">
        <v>1</v>
      </c>
      <c r="F26" s="19">
        <v>41982</v>
      </c>
      <c r="G26" s="20">
        <v>3950</v>
      </c>
      <c r="H26" s="20" t="s">
        <v>530</v>
      </c>
      <c r="I26" s="20" t="s">
        <v>499</v>
      </c>
      <c r="J26" s="18">
        <v>1</v>
      </c>
      <c r="K26" s="23"/>
    </row>
    <row r="27" s="4" customFormat="1" ht="21" customHeight="1" spans="1:11">
      <c r="A27" s="16">
        <v>24</v>
      </c>
      <c r="B27" s="17" t="s">
        <v>526</v>
      </c>
      <c r="C27" s="17" t="s">
        <v>529</v>
      </c>
      <c r="D27" s="18" t="s">
        <v>29</v>
      </c>
      <c r="E27" s="18">
        <v>6</v>
      </c>
      <c r="F27" s="19">
        <v>42115</v>
      </c>
      <c r="G27" s="20">
        <v>23460</v>
      </c>
      <c r="H27" s="20" t="s">
        <v>521</v>
      </c>
      <c r="I27" s="20" t="s">
        <v>499</v>
      </c>
      <c r="J27" s="18">
        <v>6</v>
      </c>
      <c r="K27" s="23"/>
    </row>
    <row r="28" s="4" customFormat="1" ht="21" customHeight="1" spans="1:11">
      <c r="A28" s="16">
        <v>25</v>
      </c>
      <c r="B28" s="17" t="s">
        <v>526</v>
      </c>
      <c r="C28" s="17" t="s">
        <v>529</v>
      </c>
      <c r="D28" s="18" t="s">
        <v>29</v>
      </c>
      <c r="E28" s="18">
        <v>1</v>
      </c>
      <c r="F28" s="19">
        <v>42184</v>
      </c>
      <c r="G28" s="20">
        <v>3778</v>
      </c>
      <c r="H28" s="20" t="s">
        <v>531</v>
      </c>
      <c r="I28" s="20" t="s">
        <v>499</v>
      </c>
      <c r="J28" s="18">
        <v>1</v>
      </c>
      <c r="K28" s="23"/>
    </row>
    <row r="29" s="4" customFormat="1" ht="21" customHeight="1" spans="1:11">
      <c r="A29" s="16">
        <v>26</v>
      </c>
      <c r="B29" s="17" t="s">
        <v>526</v>
      </c>
      <c r="C29" s="17" t="s">
        <v>532</v>
      </c>
      <c r="D29" s="18" t="s">
        <v>29</v>
      </c>
      <c r="E29" s="18">
        <v>1</v>
      </c>
      <c r="F29" s="19">
        <v>43417</v>
      </c>
      <c r="G29" s="20">
        <v>4200</v>
      </c>
      <c r="H29" s="20" t="s">
        <v>531</v>
      </c>
      <c r="I29" s="20" t="s">
        <v>499</v>
      </c>
      <c r="J29" s="18">
        <v>1</v>
      </c>
      <c r="K29" s="23"/>
    </row>
    <row r="30" s="4" customFormat="1" ht="21" customHeight="1" spans="1:11">
      <c r="A30" s="16">
        <v>27</v>
      </c>
      <c r="B30" s="17" t="s">
        <v>526</v>
      </c>
      <c r="C30" s="17"/>
      <c r="D30" s="18" t="s">
        <v>29</v>
      </c>
      <c r="E30" s="18">
        <v>2</v>
      </c>
      <c r="F30" s="19">
        <v>43139</v>
      </c>
      <c r="G30" s="20">
        <v>8570</v>
      </c>
      <c r="H30" s="20" t="s">
        <v>516</v>
      </c>
      <c r="I30" s="20" t="s">
        <v>499</v>
      </c>
      <c r="J30" s="18">
        <v>2</v>
      </c>
      <c r="K30" s="23"/>
    </row>
    <row r="31" s="4" customFormat="1" ht="21" customHeight="1" spans="1:11">
      <c r="A31" s="16">
        <v>28</v>
      </c>
      <c r="B31" s="17" t="s">
        <v>526</v>
      </c>
      <c r="C31" s="17"/>
      <c r="D31" s="18" t="s">
        <v>29</v>
      </c>
      <c r="E31" s="18">
        <v>1</v>
      </c>
      <c r="F31" s="19">
        <v>43139</v>
      </c>
      <c r="G31" s="20">
        <v>3910</v>
      </c>
      <c r="H31" s="20" t="s">
        <v>516</v>
      </c>
      <c r="I31" s="20" t="s">
        <v>499</v>
      </c>
      <c r="J31" s="18">
        <v>1</v>
      </c>
      <c r="K31" s="23"/>
    </row>
    <row r="32" s="4" customFormat="1" ht="21" customHeight="1" spans="1:11">
      <c r="A32" s="16">
        <v>29</v>
      </c>
      <c r="B32" s="17" t="s">
        <v>526</v>
      </c>
      <c r="C32" s="17" t="s">
        <v>533</v>
      </c>
      <c r="D32" s="18" t="s">
        <v>29</v>
      </c>
      <c r="E32" s="18">
        <v>1</v>
      </c>
      <c r="F32" s="19">
        <v>43249</v>
      </c>
      <c r="G32" s="20">
        <v>3925</v>
      </c>
      <c r="H32" s="20" t="s">
        <v>516</v>
      </c>
      <c r="I32" s="20" t="s">
        <v>499</v>
      </c>
      <c r="J32" s="18">
        <v>1</v>
      </c>
      <c r="K32" s="23"/>
    </row>
    <row r="33" s="4" customFormat="1" ht="21" customHeight="1" spans="1:11">
      <c r="A33" s="16">
        <v>30</v>
      </c>
      <c r="B33" s="17" t="s">
        <v>526</v>
      </c>
      <c r="C33" s="17" t="s">
        <v>533</v>
      </c>
      <c r="D33" s="18" t="s">
        <v>29</v>
      </c>
      <c r="E33" s="18">
        <v>4</v>
      </c>
      <c r="F33" s="19">
        <v>43343</v>
      </c>
      <c r="G33" s="20">
        <v>17000</v>
      </c>
      <c r="H33" s="20" t="s">
        <v>531</v>
      </c>
      <c r="I33" s="20" t="s">
        <v>499</v>
      </c>
      <c r="J33" s="18">
        <v>4</v>
      </c>
      <c r="K33" s="23"/>
    </row>
    <row r="34" s="4" customFormat="1" ht="21" customHeight="1" spans="1:11">
      <c r="A34" s="16">
        <v>31</v>
      </c>
      <c r="B34" s="17" t="s">
        <v>526</v>
      </c>
      <c r="C34" s="17" t="s">
        <v>533</v>
      </c>
      <c r="D34" s="18" t="s">
        <v>29</v>
      </c>
      <c r="E34" s="18">
        <v>2</v>
      </c>
      <c r="F34" s="19">
        <v>43574</v>
      </c>
      <c r="G34" s="20">
        <v>8720</v>
      </c>
      <c r="H34" s="20" t="s">
        <v>516</v>
      </c>
      <c r="I34" s="20" t="s">
        <v>499</v>
      </c>
      <c r="J34" s="18">
        <v>2</v>
      </c>
      <c r="K34" s="23"/>
    </row>
    <row r="35" s="4" customFormat="1" ht="21" customHeight="1" spans="1:11">
      <c r="A35" s="16">
        <v>32</v>
      </c>
      <c r="B35" s="17" t="s">
        <v>526</v>
      </c>
      <c r="C35" s="17" t="s">
        <v>534</v>
      </c>
      <c r="D35" s="18" t="s">
        <v>29</v>
      </c>
      <c r="E35" s="18">
        <v>1</v>
      </c>
      <c r="F35" s="19">
        <v>41426</v>
      </c>
      <c r="G35" s="20">
        <v>3550</v>
      </c>
      <c r="H35" s="20" t="s">
        <v>516</v>
      </c>
      <c r="I35" s="20" t="s">
        <v>499</v>
      </c>
      <c r="J35" s="18">
        <v>1</v>
      </c>
      <c r="K35" s="23"/>
    </row>
    <row r="36" s="4" customFormat="1" ht="21" customHeight="1" spans="1:11">
      <c r="A36" s="16">
        <v>33</v>
      </c>
      <c r="B36" s="17" t="s">
        <v>526</v>
      </c>
      <c r="C36" s="17" t="s">
        <v>535</v>
      </c>
      <c r="D36" s="18" t="s">
        <v>29</v>
      </c>
      <c r="E36" s="18">
        <v>1</v>
      </c>
      <c r="F36" s="19">
        <v>41091</v>
      </c>
      <c r="G36" s="20">
        <v>3085</v>
      </c>
      <c r="H36" s="20" t="s">
        <v>521</v>
      </c>
      <c r="I36" s="20" t="s">
        <v>499</v>
      </c>
      <c r="J36" s="18">
        <v>1</v>
      </c>
      <c r="K36" s="23"/>
    </row>
    <row r="37" s="4" customFormat="1" ht="21" customHeight="1" spans="1:11">
      <c r="A37" s="16">
        <v>34</v>
      </c>
      <c r="B37" s="17" t="s">
        <v>526</v>
      </c>
      <c r="C37" s="17" t="s">
        <v>535</v>
      </c>
      <c r="D37" s="18" t="s">
        <v>29</v>
      </c>
      <c r="E37" s="18">
        <v>2</v>
      </c>
      <c r="F37" s="19">
        <v>41091</v>
      </c>
      <c r="G37" s="20">
        <v>7490</v>
      </c>
      <c r="H37" s="20" t="s">
        <v>521</v>
      </c>
      <c r="I37" s="20" t="s">
        <v>499</v>
      </c>
      <c r="J37" s="18">
        <v>2</v>
      </c>
      <c r="K37" s="23"/>
    </row>
    <row r="38" s="4" customFormat="1" ht="21" customHeight="1" spans="1:11">
      <c r="A38" s="16">
        <v>35</v>
      </c>
      <c r="B38" s="17" t="s">
        <v>526</v>
      </c>
      <c r="C38" s="17" t="s">
        <v>535</v>
      </c>
      <c r="D38" s="18" t="s">
        <v>29</v>
      </c>
      <c r="E38" s="18">
        <v>4</v>
      </c>
      <c r="F38" s="19">
        <v>41228</v>
      </c>
      <c r="G38" s="20">
        <v>14960</v>
      </c>
      <c r="H38" s="20" t="s">
        <v>516</v>
      </c>
      <c r="I38" s="20" t="s">
        <v>499</v>
      </c>
      <c r="J38" s="18">
        <v>4</v>
      </c>
      <c r="K38" s="23"/>
    </row>
    <row r="39" s="4" customFormat="1" ht="21" customHeight="1" spans="1:11">
      <c r="A39" s="16">
        <v>36</v>
      </c>
      <c r="B39" s="17" t="s">
        <v>526</v>
      </c>
      <c r="C39" s="17" t="s">
        <v>535</v>
      </c>
      <c r="D39" s="18" t="s">
        <v>29</v>
      </c>
      <c r="E39" s="18">
        <v>1</v>
      </c>
      <c r="F39" s="19">
        <v>41255</v>
      </c>
      <c r="G39" s="20">
        <v>3740</v>
      </c>
      <c r="H39" s="20" t="s">
        <v>521</v>
      </c>
      <c r="I39" s="20" t="s">
        <v>499</v>
      </c>
      <c r="J39" s="18">
        <v>1</v>
      </c>
      <c r="K39" s="23"/>
    </row>
    <row r="40" s="4" customFormat="1" ht="21" customHeight="1" spans="1:11">
      <c r="A40" s="16">
        <v>37</v>
      </c>
      <c r="B40" s="17" t="s">
        <v>526</v>
      </c>
      <c r="C40" s="17" t="s">
        <v>535</v>
      </c>
      <c r="D40" s="18" t="s">
        <v>29</v>
      </c>
      <c r="E40" s="18">
        <v>1</v>
      </c>
      <c r="F40" s="19">
        <v>41334</v>
      </c>
      <c r="G40" s="20">
        <v>3740</v>
      </c>
      <c r="H40" s="20" t="s">
        <v>521</v>
      </c>
      <c r="I40" s="20" t="s">
        <v>499</v>
      </c>
      <c r="J40" s="18">
        <v>1</v>
      </c>
      <c r="K40" s="23"/>
    </row>
    <row r="41" s="4" customFormat="1" ht="21" customHeight="1" spans="1:11">
      <c r="A41" s="16">
        <v>38</v>
      </c>
      <c r="B41" s="17" t="s">
        <v>526</v>
      </c>
      <c r="C41" s="17" t="s">
        <v>536</v>
      </c>
      <c r="D41" s="18" t="s">
        <v>29</v>
      </c>
      <c r="E41" s="18">
        <v>6</v>
      </c>
      <c r="F41" s="19">
        <v>40861</v>
      </c>
      <c r="G41" s="20">
        <v>24600</v>
      </c>
      <c r="H41" s="20" t="s">
        <v>528</v>
      </c>
      <c r="I41" s="20" t="s">
        <v>499</v>
      </c>
      <c r="J41" s="18">
        <v>6</v>
      </c>
      <c r="K41" s="23"/>
    </row>
    <row r="42" s="4" customFormat="1" ht="21" customHeight="1" spans="1:11">
      <c r="A42" s="16">
        <v>39</v>
      </c>
      <c r="B42" s="17" t="s">
        <v>526</v>
      </c>
      <c r="C42" s="17" t="s">
        <v>537</v>
      </c>
      <c r="D42" s="18" t="s">
        <v>29</v>
      </c>
      <c r="E42" s="18">
        <v>3</v>
      </c>
      <c r="F42" s="19">
        <v>41101</v>
      </c>
      <c r="G42" s="20">
        <v>7800</v>
      </c>
      <c r="H42" s="20" t="s">
        <v>528</v>
      </c>
      <c r="I42" s="20" t="s">
        <v>499</v>
      </c>
      <c r="J42" s="18">
        <v>3</v>
      </c>
      <c r="K42" s="23"/>
    </row>
    <row r="43" s="4" customFormat="1" ht="21" customHeight="1" spans="1:11">
      <c r="A43" s="16">
        <v>40</v>
      </c>
      <c r="B43" s="17" t="s">
        <v>526</v>
      </c>
      <c r="C43" s="17" t="s">
        <v>538</v>
      </c>
      <c r="D43" s="18" t="s">
        <v>29</v>
      </c>
      <c r="E43" s="18">
        <v>7</v>
      </c>
      <c r="F43" s="19">
        <v>41834</v>
      </c>
      <c r="G43" s="20">
        <v>24220</v>
      </c>
      <c r="H43" s="20" t="s">
        <v>521</v>
      </c>
      <c r="I43" s="20" t="s">
        <v>499</v>
      </c>
      <c r="J43" s="18">
        <v>7</v>
      </c>
      <c r="K43" s="23"/>
    </row>
    <row r="44" s="4" customFormat="1" ht="21" customHeight="1" spans="1:11">
      <c r="A44" s="16">
        <v>41</v>
      </c>
      <c r="B44" s="17" t="s">
        <v>526</v>
      </c>
      <c r="C44" s="17" t="s">
        <v>538</v>
      </c>
      <c r="D44" s="18" t="s">
        <v>29</v>
      </c>
      <c r="E44" s="18">
        <v>2</v>
      </c>
      <c r="F44" s="19">
        <v>42046</v>
      </c>
      <c r="G44" s="20">
        <v>7770</v>
      </c>
      <c r="H44" s="20" t="s">
        <v>531</v>
      </c>
      <c r="I44" s="20" t="s">
        <v>499</v>
      </c>
      <c r="J44" s="18">
        <v>2</v>
      </c>
      <c r="K44" s="23"/>
    </row>
    <row r="45" s="4" customFormat="1" ht="21" customHeight="1" spans="1:11">
      <c r="A45" s="16">
        <v>42</v>
      </c>
      <c r="B45" s="17" t="s">
        <v>526</v>
      </c>
      <c r="C45" s="17" t="s">
        <v>539</v>
      </c>
      <c r="D45" s="18" t="s">
        <v>29</v>
      </c>
      <c r="E45" s="18">
        <v>3</v>
      </c>
      <c r="F45" s="19">
        <v>42275</v>
      </c>
      <c r="G45" s="20">
        <v>11721</v>
      </c>
      <c r="H45" s="20" t="s">
        <v>516</v>
      </c>
      <c r="I45" s="20" t="s">
        <v>499</v>
      </c>
      <c r="J45" s="18">
        <v>3</v>
      </c>
      <c r="K45" s="23"/>
    </row>
    <row r="46" s="4" customFormat="1" ht="21" customHeight="1" spans="1:11">
      <c r="A46" s="16">
        <v>43</v>
      </c>
      <c r="B46" s="17" t="s">
        <v>526</v>
      </c>
      <c r="C46" s="17" t="s">
        <v>539</v>
      </c>
      <c r="D46" s="18" t="s">
        <v>29</v>
      </c>
      <c r="E46" s="18">
        <v>3</v>
      </c>
      <c r="F46" s="19">
        <v>42397</v>
      </c>
      <c r="G46" s="20">
        <v>10191</v>
      </c>
      <c r="H46" s="20" t="s">
        <v>531</v>
      </c>
      <c r="I46" s="20" t="s">
        <v>499</v>
      </c>
      <c r="J46" s="18">
        <v>3</v>
      </c>
      <c r="K46" s="23"/>
    </row>
    <row r="47" s="4" customFormat="1" ht="21" customHeight="1" spans="1:11">
      <c r="A47" s="16">
        <v>44</v>
      </c>
      <c r="B47" s="17" t="s">
        <v>526</v>
      </c>
      <c r="C47" s="17" t="s">
        <v>540</v>
      </c>
      <c r="D47" s="18" t="s">
        <v>29</v>
      </c>
      <c r="E47" s="18">
        <v>2</v>
      </c>
      <c r="F47" s="19">
        <v>42514</v>
      </c>
      <c r="G47" s="20">
        <v>8576</v>
      </c>
      <c r="H47" s="20" t="s">
        <v>521</v>
      </c>
      <c r="I47" s="20" t="s">
        <v>499</v>
      </c>
      <c r="J47" s="18">
        <v>2</v>
      </c>
      <c r="K47" s="23"/>
    </row>
    <row r="48" s="4" customFormat="1" ht="21" customHeight="1" spans="1:11">
      <c r="A48" s="16">
        <v>45</v>
      </c>
      <c r="B48" s="17" t="s">
        <v>541</v>
      </c>
      <c r="C48" s="17" t="s">
        <v>542</v>
      </c>
      <c r="D48" s="18" t="s">
        <v>29</v>
      </c>
      <c r="E48" s="18">
        <v>3</v>
      </c>
      <c r="F48" s="19">
        <v>43329</v>
      </c>
      <c r="G48" s="20">
        <v>11025</v>
      </c>
      <c r="H48" s="20" t="s">
        <v>521</v>
      </c>
      <c r="I48" s="20" t="s">
        <v>499</v>
      </c>
      <c r="J48" s="18">
        <v>3</v>
      </c>
      <c r="K48" s="23"/>
    </row>
    <row r="49" s="4" customFormat="1" ht="21" customHeight="1" spans="1:11">
      <c r="A49" s="16">
        <v>46</v>
      </c>
      <c r="B49" s="17" t="s">
        <v>543</v>
      </c>
      <c r="C49" s="17" t="s">
        <v>544</v>
      </c>
      <c r="D49" s="18" t="s">
        <v>29</v>
      </c>
      <c r="E49" s="18">
        <v>1</v>
      </c>
      <c r="F49" s="19">
        <v>43545</v>
      </c>
      <c r="G49" s="20">
        <v>1590</v>
      </c>
      <c r="H49" s="20" t="s">
        <v>516</v>
      </c>
      <c r="I49" s="20" t="s">
        <v>499</v>
      </c>
      <c r="J49" s="18">
        <v>1</v>
      </c>
      <c r="K49" s="23"/>
    </row>
    <row r="50" s="4" customFormat="1" ht="21" customHeight="1" spans="1:11">
      <c r="A50" s="16">
        <v>47</v>
      </c>
      <c r="B50" s="17" t="s">
        <v>545</v>
      </c>
      <c r="C50" s="17"/>
      <c r="D50" s="18" t="s">
        <v>29</v>
      </c>
      <c r="E50" s="18">
        <v>2</v>
      </c>
      <c r="F50" s="19">
        <v>39620</v>
      </c>
      <c r="G50" s="20">
        <v>1260</v>
      </c>
      <c r="H50" s="20" t="s">
        <v>521</v>
      </c>
      <c r="I50" s="20" t="s">
        <v>499</v>
      </c>
      <c r="J50" s="18">
        <v>2</v>
      </c>
      <c r="K50" s="23"/>
    </row>
    <row r="51" s="4" customFormat="1" ht="21" customHeight="1" spans="1:11">
      <c r="A51" s="16">
        <v>48</v>
      </c>
      <c r="B51" s="17" t="s">
        <v>546</v>
      </c>
      <c r="C51" s="17" t="s">
        <v>547</v>
      </c>
      <c r="D51" s="18" t="s">
        <v>29</v>
      </c>
      <c r="E51" s="18">
        <v>4</v>
      </c>
      <c r="F51" s="19">
        <v>41594</v>
      </c>
      <c r="G51" s="20">
        <v>12720</v>
      </c>
      <c r="H51" s="20" t="s">
        <v>521</v>
      </c>
      <c r="I51" s="20" t="s">
        <v>499</v>
      </c>
      <c r="J51" s="18">
        <v>4</v>
      </c>
      <c r="K51" s="23"/>
    </row>
    <row r="52" s="4" customFormat="1" ht="21" customHeight="1" spans="1:11">
      <c r="A52" s="16">
        <v>49</v>
      </c>
      <c r="B52" s="17" t="s">
        <v>548</v>
      </c>
      <c r="C52" s="17" t="s">
        <v>549</v>
      </c>
      <c r="D52" s="18" t="s">
        <v>29</v>
      </c>
      <c r="E52" s="18">
        <v>1</v>
      </c>
      <c r="F52" s="19">
        <v>43231</v>
      </c>
      <c r="G52" s="20">
        <v>2750</v>
      </c>
      <c r="H52" s="20" t="s">
        <v>516</v>
      </c>
      <c r="I52" s="20" t="s">
        <v>499</v>
      </c>
      <c r="J52" s="18">
        <v>1</v>
      </c>
      <c r="K52" s="23"/>
    </row>
    <row r="53" s="4" customFormat="1" ht="21" customHeight="1" spans="1:11">
      <c r="A53" s="16">
        <v>50</v>
      </c>
      <c r="B53" s="17" t="s">
        <v>550</v>
      </c>
      <c r="C53" s="17" t="s">
        <v>551</v>
      </c>
      <c r="D53" s="18" t="s">
        <v>29</v>
      </c>
      <c r="E53" s="18">
        <v>1</v>
      </c>
      <c r="F53" s="19">
        <v>39588</v>
      </c>
      <c r="G53" s="20">
        <v>465</v>
      </c>
      <c r="H53" s="20" t="s">
        <v>516</v>
      </c>
      <c r="I53" s="20" t="s">
        <v>499</v>
      </c>
      <c r="J53" s="18">
        <v>1</v>
      </c>
      <c r="K53" s="23"/>
    </row>
    <row r="54" s="4" customFormat="1" ht="21" customHeight="1" spans="1:11">
      <c r="A54" s="16">
        <v>51</v>
      </c>
      <c r="B54" s="17" t="s">
        <v>552</v>
      </c>
      <c r="C54" s="17" t="s">
        <v>553</v>
      </c>
      <c r="D54" s="18" t="s">
        <v>29</v>
      </c>
      <c r="E54" s="18">
        <v>1</v>
      </c>
      <c r="F54" s="19">
        <v>43636</v>
      </c>
      <c r="G54" s="20">
        <v>1500</v>
      </c>
      <c r="H54" s="18" t="s">
        <v>502</v>
      </c>
      <c r="I54" s="20" t="s">
        <v>499</v>
      </c>
      <c r="J54" s="18">
        <v>1</v>
      </c>
      <c r="K54" s="23"/>
    </row>
    <row r="55" s="4" customFormat="1" ht="21" customHeight="1" spans="1:11">
      <c r="A55" s="16">
        <v>52</v>
      </c>
      <c r="B55" s="17" t="s">
        <v>554</v>
      </c>
      <c r="C55" s="17" t="s">
        <v>555</v>
      </c>
      <c r="D55" s="18" t="s">
        <v>29</v>
      </c>
      <c r="E55" s="18">
        <v>2</v>
      </c>
      <c r="F55" s="19">
        <v>41656</v>
      </c>
      <c r="G55" s="20">
        <v>10000</v>
      </c>
      <c r="H55" s="18" t="s">
        <v>498</v>
      </c>
      <c r="I55" s="20" t="s">
        <v>499</v>
      </c>
      <c r="J55" s="18">
        <v>2</v>
      </c>
      <c r="K55" s="23"/>
    </row>
    <row r="56" s="4" customFormat="1" ht="21" customHeight="1" spans="1:11">
      <c r="A56" s="16">
        <v>53</v>
      </c>
      <c r="B56" s="17" t="s">
        <v>556</v>
      </c>
      <c r="C56" s="17" t="s">
        <v>557</v>
      </c>
      <c r="D56" s="18" t="s">
        <v>29</v>
      </c>
      <c r="E56" s="18">
        <v>2</v>
      </c>
      <c r="F56" s="19">
        <v>43607</v>
      </c>
      <c r="G56" s="20">
        <v>8600</v>
      </c>
      <c r="H56" s="18" t="s">
        <v>502</v>
      </c>
      <c r="I56" s="20" t="s">
        <v>499</v>
      </c>
      <c r="J56" s="18">
        <v>2</v>
      </c>
      <c r="K56" s="23"/>
    </row>
    <row r="57" s="4" customFormat="1" ht="21" customHeight="1" spans="1:11">
      <c r="A57" s="16">
        <v>54</v>
      </c>
      <c r="B57" s="17" t="s">
        <v>556</v>
      </c>
      <c r="C57" s="17" t="s">
        <v>542</v>
      </c>
      <c r="D57" s="18" t="s">
        <v>29</v>
      </c>
      <c r="E57" s="18">
        <v>1</v>
      </c>
      <c r="F57" s="19">
        <v>43139</v>
      </c>
      <c r="G57" s="20">
        <v>3400</v>
      </c>
      <c r="H57" s="20" t="s">
        <v>521</v>
      </c>
      <c r="I57" s="20" t="s">
        <v>499</v>
      </c>
      <c r="J57" s="18">
        <v>1</v>
      </c>
      <c r="K57" s="23"/>
    </row>
    <row r="58" s="4" customFormat="1" ht="21" customHeight="1" spans="1:11">
      <c r="A58" s="16">
        <v>55</v>
      </c>
      <c r="B58" s="17" t="s">
        <v>556</v>
      </c>
      <c r="C58" s="17" t="s">
        <v>547</v>
      </c>
      <c r="D58" s="18" t="s">
        <v>29</v>
      </c>
      <c r="E58" s="18">
        <v>3</v>
      </c>
      <c r="F58" s="19">
        <v>41892</v>
      </c>
      <c r="G58" s="20">
        <v>9300</v>
      </c>
      <c r="H58" s="20" t="s">
        <v>521</v>
      </c>
      <c r="I58" s="20" t="s">
        <v>499</v>
      </c>
      <c r="J58" s="18">
        <v>3</v>
      </c>
      <c r="K58" s="23"/>
    </row>
    <row r="59" s="4" customFormat="1" ht="21" customHeight="1" spans="1:11">
      <c r="A59" s="16">
        <v>56</v>
      </c>
      <c r="B59" s="17" t="s">
        <v>558</v>
      </c>
      <c r="C59" s="17" t="s">
        <v>559</v>
      </c>
      <c r="D59" s="18" t="s">
        <v>29</v>
      </c>
      <c r="E59" s="18">
        <v>3</v>
      </c>
      <c r="F59" s="19">
        <v>42362</v>
      </c>
      <c r="G59" s="20">
        <v>10650</v>
      </c>
      <c r="H59" s="18" t="s">
        <v>502</v>
      </c>
      <c r="I59" s="20" t="s">
        <v>499</v>
      </c>
      <c r="J59" s="18">
        <v>3</v>
      </c>
      <c r="K59" s="23"/>
    </row>
    <row r="60" s="4" customFormat="1" ht="21" customHeight="1" spans="1:11">
      <c r="A60" s="16">
        <v>57</v>
      </c>
      <c r="B60" s="17" t="s">
        <v>560</v>
      </c>
      <c r="C60" s="17" t="s">
        <v>561</v>
      </c>
      <c r="D60" s="18" t="s">
        <v>29</v>
      </c>
      <c r="E60" s="18">
        <v>1</v>
      </c>
      <c r="F60" s="19">
        <v>42607</v>
      </c>
      <c r="G60" s="20">
        <v>10925</v>
      </c>
      <c r="H60" s="18" t="s">
        <v>502</v>
      </c>
      <c r="I60" s="20" t="s">
        <v>499</v>
      </c>
      <c r="J60" s="18">
        <v>1</v>
      </c>
      <c r="K60" s="23"/>
    </row>
    <row r="61" s="4" customFormat="1" ht="21" customHeight="1" spans="1:11">
      <c r="A61" s="16">
        <v>58</v>
      </c>
      <c r="B61" s="17" t="s">
        <v>562</v>
      </c>
      <c r="C61" s="17"/>
      <c r="D61" s="18" t="s">
        <v>29</v>
      </c>
      <c r="E61" s="18">
        <v>4</v>
      </c>
      <c r="F61" s="19">
        <v>40661</v>
      </c>
      <c r="G61" s="20">
        <v>11144</v>
      </c>
      <c r="H61" s="20" t="s">
        <v>519</v>
      </c>
      <c r="I61" s="20" t="s">
        <v>499</v>
      </c>
      <c r="J61" s="18">
        <v>4</v>
      </c>
      <c r="K61" s="23"/>
    </row>
    <row r="62" s="4" customFormat="1" ht="21" customHeight="1" spans="1:11">
      <c r="A62" s="16">
        <v>59</v>
      </c>
      <c r="B62" s="17" t="s">
        <v>563</v>
      </c>
      <c r="C62" s="17"/>
      <c r="D62" s="18" t="s">
        <v>29</v>
      </c>
      <c r="E62" s="18">
        <v>4</v>
      </c>
      <c r="F62" s="19">
        <v>40661</v>
      </c>
      <c r="G62" s="20">
        <v>8720</v>
      </c>
      <c r="H62" s="20" t="s">
        <v>564</v>
      </c>
      <c r="I62" s="20" t="s">
        <v>499</v>
      </c>
      <c r="J62" s="18">
        <v>4</v>
      </c>
      <c r="K62" s="23"/>
    </row>
    <row r="63" s="4" customFormat="1" ht="21" customHeight="1" spans="1:11">
      <c r="A63" s="16">
        <v>60</v>
      </c>
      <c r="B63" s="17" t="s">
        <v>565</v>
      </c>
      <c r="C63" s="17" t="s">
        <v>566</v>
      </c>
      <c r="D63" s="18" t="s">
        <v>29</v>
      </c>
      <c r="E63" s="18">
        <v>2</v>
      </c>
      <c r="F63" s="19">
        <v>40864</v>
      </c>
      <c r="G63" s="20">
        <v>177800</v>
      </c>
      <c r="H63" s="18" t="s">
        <v>502</v>
      </c>
      <c r="I63" s="20" t="s">
        <v>499</v>
      </c>
      <c r="J63" s="18">
        <v>2</v>
      </c>
      <c r="K63" s="23"/>
    </row>
    <row r="64" s="4" customFormat="1" ht="21" customHeight="1" spans="1:11">
      <c r="A64" s="16">
        <v>61</v>
      </c>
      <c r="B64" s="17" t="s">
        <v>565</v>
      </c>
      <c r="C64" s="17" t="s">
        <v>567</v>
      </c>
      <c r="D64" s="18" t="s">
        <v>29</v>
      </c>
      <c r="E64" s="18">
        <v>2</v>
      </c>
      <c r="F64" s="19">
        <v>41426</v>
      </c>
      <c r="G64" s="20">
        <v>79600</v>
      </c>
      <c r="H64" s="18" t="s">
        <v>502</v>
      </c>
      <c r="I64" s="20" t="s">
        <v>499</v>
      </c>
      <c r="J64" s="18">
        <v>2</v>
      </c>
      <c r="K64" s="23"/>
    </row>
    <row r="65" s="4" customFormat="1" ht="21" customHeight="1" spans="1:11">
      <c r="A65" s="16">
        <v>62</v>
      </c>
      <c r="B65" s="17" t="s">
        <v>565</v>
      </c>
      <c r="C65" s="17" t="s">
        <v>568</v>
      </c>
      <c r="D65" s="18" t="s">
        <v>29</v>
      </c>
      <c r="E65" s="18">
        <v>2</v>
      </c>
      <c r="F65" s="19">
        <v>41426</v>
      </c>
      <c r="G65" s="20">
        <v>89000</v>
      </c>
      <c r="H65" s="18" t="s">
        <v>502</v>
      </c>
      <c r="I65" s="20" t="s">
        <v>499</v>
      </c>
      <c r="J65" s="18">
        <v>2</v>
      </c>
      <c r="K65" s="23"/>
    </row>
    <row r="66" s="4" customFormat="1" ht="21" customHeight="1" spans="1:11">
      <c r="A66" s="16">
        <v>63</v>
      </c>
      <c r="B66" s="17" t="s">
        <v>565</v>
      </c>
      <c r="C66" s="17" t="s">
        <v>569</v>
      </c>
      <c r="D66" s="18" t="s">
        <v>29</v>
      </c>
      <c r="E66" s="18">
        <v>2</v>
      </c>
      <c r="F66" s="19">
        <v>40864</v>
      </c>
      <c r="G66" s="20">
        <v>175580</v>
      </c>
      <c r="H66" s="18" t="s">
        <v>502</v>
      </c>
      <c r="I66" s="20" t="s">
        <v>499</v>
      </c>
      <c r="J66" s="18">
        <v>2</v>
      </c>
      <c r="K66" s="23"/>
    </row>
    <row r="67" s="4" customFormat="1" ht="21" customHeight="1" spans="1:11">
      <c r="A67" s="16">
        <v>64</v>
      </c>
      <c r="B67" s="17" t="s">
        <v>565</v>
      </c>
      <c r="C67" s="17" t="s">
        <v>570</v>
      </c>
      <c r="D67" s="18" t="s">
        <v>29</v>
      </c>
      <c r="E67" s="18">
        <v>1</v>
      </c>
      <c r="F67" s="19">
        <v>40864</v>
      </c>
      <c r="G67" s="20">
        <v>141100</v>
      </c>
      <c r="H67" s="18" t="s">
        <v>502</v>
      </c>
      <c r="I67" s="20" t="s">
        <v>499</v>
      </c>
      <c r="J67" s="18">
        <v>1</v>
      </c>
      <c r="K67" s="23"/>
    </row>
    <row r="68" s="4" customFormat="1" ht="21" customHeight="1" spans="1:11">
      <c r="A68" s="16">
        <v>65</v>
      </c>
      <c r="B68" s="17" t="s">
        <v>571</v>
      </c>
      <c r="C68" s="17" t="s">
        <v>572</v>
      </c>
      <c r="D68" s="18" t="s">
        <v>29</v>
      </c>
      <c r="E68" s="18">
        <v>50</v>
      </c>
      <c r="F68" s="19">
        <v>41397</v>
      </c>
      <c r="G68" s="20">
        <v>204000</v>
      </c>
      <c r="H68" s="18" t="s">
        <v>502</v>
      </c>
      <c r="I68" s="20" t="s">
        <v>499</v>
      </c>
      <c r="J68" s="18">
        <v>50</v>
      </c>
      <c r="K68" s="23"/>
    </row>
    <row r="69" s="4" customFormat="1" ht="17" customHeight="1" spans="1:11">
      <c r="A69" s="24" t="s">
        <v>104</v>
      </c>
      <c r="B69" s="24"/>
      <c r="C69" s="24"/>
      <c r="D69" s="24"/>
      <c r="E69" s="24">
        <f>SUM(E4:E68)</f>
        <v>229</v>
      </c>
      <c r="F69" s="24"/>
      <c r="G69" s="25">
        <f>SUM(G4:G68)</f>
        <v>1529130</v>
      </c>
      <c r="H69" s="26"/>
      <c r="I69" s="33"/>
      <c r="J69" s="33"/>
      <c r="K69" s="33"/>
    </row>
    <row r="70" s="4" customFormat="1" ht="17" customHeight="1" spans="1:11">
      <c r="A70" s="27" t="s">
        <v>105</v>
      </c>
      <c r="B70" s="27"/>
      <c r="C70" s="27"/>
      <c r="D70" s="27"/>
      <c r="E70" s="27"/>
      <c r="F70" s="27"/>
      <c r="G70" s="27"/>
      <c r="H70" s="28" t="s">
        <v>106</v>
      </c>
      <c r="I70" s="28"/>
      <c r="J70" s="28"/>
      <c r="K70" s="28"/>
    </row>
    <row r="71" s="4" customFormat="1" spans="1:11">
      <c r="A71" s="29" t="s">
        <v>107</v>
      </c>
      <c r="B71" s="29"/>
      <c r="C71" s="29"/>
      <c r="D71" s="29"/>
      <c r="E71" s="29"/>
      <c r="F71" s="29"/>
      <c r="G71" s="30"/>
      <c r="H71" s="31" t="s">
        <v>108</v>
      </c>
      <c r="I71" s="32"/>
      <c r="J71" s="32"/>
      <c r="K71" s="32"/>
    </row>
    <row r="72" s="4" customFormat="1" spans="1:11">
      <c r="A72" s="29"/>
      <c r="B72" s="29"/>
      <c r="C72" s="29"/>
      <c r="D72" s="29"/>
      <c r="E72" s="29"/>
      <c r="F72" s="29"/>
      <c r="G72" s="30"/>
      <c r="H72" s="32"/>
      <c r="I72" s="32"/>
      <c r="J72" s="32"/>
      <c r="K72" s="32"/>
    </row>
    <row r="73" s="4" customFormat="1" ht="103" customHeight="1" spans="1:11">
      <c r="A73" s="29"/>
      <c r="B73" s="29"/>
      <c r="C73" s="29"/>
      <c r="D73" s="29"/>
      <c r="E73" s="29"/>
      <c r="F73" s="29"/>
      <c r="G73" s="30"/>
      <c r="H73" s="32"/>
      <c r="I73" s="32"/>
      <c r="J73" s="32"/>
      <c r="K73" s="32"/>
    </row>
  </sheetData>
  <mergeCells count="6">
    <mergeCell ref="A1:K1"/>
    <mergeCell ref="A69:D69"/>
    <mergeCell ref="A70:G70"/>
    <mergeCell ref="H70:K70"/>
    <mergeCell ref="A71:G73"/>
    <mergeCell ref="H71:K73"/>
  </mergeCells>
  <dataValidations count="1">
    <dataValidation allowBlank="1" showInputMessage="1" showErrorMessage="1" sqref="I4:I68"/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tabSelected="1" workbookViewId="0">
      <selection activeCell="A3" sqref="A3"/>
    </sheetView>
  </sheetViews>
  <sheetFormatPr defaultColWidth="9" defaultRowHeight="15"/>
  <cols>
    <col min="1" max="1" width="84" style="1" customWidth="1"/>
    <col min="2" max="16383" width="9" style="1"/>
  </cols>
  <sheetData>
    <row r="1" s="1" customFormat="1" ht="23" spans="1:1">
      <c r="A1" s="2" t="s">
        <v>573</v>
      </c>
    </row>
    <row r="2" s="1" customFormat="1" spans="1:1">
      <c r="A2" s="1" t="s">
        <v>574</v>
      </c>
    </row>
    <row r="3" s="1" customFormat="1" spans="1:1">
      <c r="A3" s="1" t="s">
        <v>575</v>
      </c>
    </row>
    <row r="4" s="1" customFormat="1" spans="1:1">
      <c r="A4" s="3" t="s">
        <v>576</v>
      </c>
    </row>
    <row r="5" s="1" customFormat="1" spans="1:1">
      <c r="A5" s="1" t="s">
        <v>577</v>
      </c>
    </row>
    <row r="6" s="1" customFormat="1"/>
    <row r="7" s="1" customFormat="1"/>
    <row r="8" s="1" customFormat="1"/>
    <row r="9" s="1" customFormat="1"/>
    <row r="10" s="1" customFormat="1"/>
    <row r="11" s="1" customFormat="1"/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H3" rgbClr="15C91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2025总务科</vt:lpstr>
      <vt:lpstr>2025医学工程科(含50万以上）</vt:lpstr>
      <vt:lpstr>2025信息科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dcterms:created xsi:type="dcterms:W3CDTF">2015-06-05T18:19:00Z</dcterms:created>
  <cp:lastPrinted>2022-08-23T00:59:00Z</cp:lastPrinted>
  <dcterms:modified xsi:type="dcterms:W3CDTF">2026-03-17T11:10:48Z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1F305BE903154E8DB502DE448B6CE1F8</vt:lpwstr>
  </property>
  <property fmtid="{D5CDD505-2E9C-101B-9397-08002B2CF9AE}" pid="3" name="KSOProductBuildVer">
    <vt:lpwstr>2052-11.8.2.11718</vt:lpwstr>
  </property>
  <property fmtid="{D5CDD505-2E9C-101B-9397-08002B2CF9AE}" pid="4" name="CalculationRule">
    <vt:i4>0</vt:i4>
  </property>
</Properties>
</file>